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S:\Licitacao\01. MODALIDADES\Pregao Eletrônico\2024\041.2024 - 89157 - Execução caixa concreto tipo Radier ETA São Roque - JUR\"/>
    </mc:Choice>
  </mc:AlternateContent>
  <xr:revisionPtr revIDLastSave="0" documentId="13_ncr:1_{E1BABF33-3CBF-4BDD-847F-8627FAF706F0}" xr6:coauthVersionLast="47" xr6:coauthVersionMax="47" xr10:uidLastSave="{00000000-0000-0000-0000-000000000000}"/>
  <bookViews>
    <workbookView xWindow="-120" yWindow="-120" windowWidth="29040" windowHeight="15720" tabRatio="631" activeTab="2" xr2:uid="{00000000-000D-0000-FFFF-FFFF00000000}"/>
  </bookViews>
  <sheets>
    <sheet name="CRONOGRAMA" sheetId="67" r:id="rId1"/>
    <sheet name="BACIA 01" sheetId="1" state="hidden" r:id="rId2"/>
    <sheet name="OBRAS CIVIS COMPLEMENTARES" sheetId="72" r:id="rId3"/>
  </sheets>
  <externalReferences>
    <externalReference r:id="rId4"/>
    <externalReference r:id="rId5"/>
  </externalReferences>
  <definedNames>
    <definedName name="_iv65565" localSheetId="1">#REF!</definedName>
    <definedName name="_iv65565" localSheetId="2">#REF!</definedName>
    <definedName name="_Key1" localSheetId="2" hidden="1">#REF!</definedName>
    <definedName name="_Key2" localSheetId="2" hidden="1">#REF!</definedName>
    <definedName name="_Order1" hidden="1">255</definedName>
    <definedName name="_Order2" hidden="1">255</definedName>
    <definedName name="_Sort" localSheetId="2" hidden="1">#REF!</definedName>
    <definedName name="ai" localSheetId="2">#REF!</definedName>
    <definedName name="_xlnm.Print_Area" localSheetId="1">'BACIA 01'!$A$1:$G$236</definedName>
    <definedName name="_xlnm.Print_Area" localSheetId="0">CRONOGRAMA!$B$2:$O$22</definedName>
    <definedName name="_xlnm.Print_Area" localSheetId="2">'OBRAS CIVIS COMPLEMENTARES'!$B$2:$J$141</definedName>
    <definedName name="b" localSheetId="1">#REF!</definedName>
    <definedName name="b" localSheetId="2">#REF!</definedName>
    <definedName name="BDI" localSheetId="2">#REF!</definedName>
    <definedName name="bdimat" localSheetId="1">'BACIA 01'!$F$9</definedName>
    <definedName name="bdimat" localSheetId="2">'OBRAS CIVIS COMPLEMENTARES'!#REF!</definedName>
    <definedName name="BDIOS" localSheetId="2">#REF!</definedName>
    <definedName name="d" localSheetId="1">#REF!</definedName>
    <definedName name="d" localSheetId="2">#REF!</definedName>
    <definedName name="Data" localSheetId="2">#REF!</definedName>
    <definedName name="DT">[1]Dados!$A$6</definedName>
    <definedName name="Edital" localSheetId="2">#REF!</definedName>
    <definedName name="equipamento" localSheetId="2">#REF!</definedName>
    <definedName name="Excel_BuiltIn__FilterDatabase_13" localSheetId="1">#REF!</definedName>
    <definedName name="Excel_BuiltIn__FilterDatabase_13" localSheetId="2">#REF!</definedName>
    <definedName name="Excel_BuiltIn__FilterDatabase_13_3" localSheetId="1">#REF!</definedName>
    <definedName name="Excel_BuiltIn__FilterDatabase_13_3" localSheetId="2">#REF!</definedName>
    <definedName name="Excel_BuiltIn__FilterDatabase_13_4" localSheetId="1">#REF!</definedName>
    <definedName name="Excel_BuiltIn__FilterDatabase_13_4" localSheetId="2">#REF!</definedName>
    <definedName name="Excel_BuiltIn__FilterDatabase_13_5" localSheetId="1">#REF!</definedName>
    <definedName name="Excel_BuiltIn__FilterDatabase_13_5" localSheetId="2">#REF!</definedName>
    <definedName name="Excel_BuiltIn__FilterDatabase_14" localSheetId="1">#REF!</definedName>
    <definedName name="Excel_BuiltIn__FilterDatabase_14" localSheetId="2">#REF!</definedName>
    <definedName name="Excel_BuiltIn__FilterDatabase_14_3" localSheetId="1">#REF!</definedName>
    <definedName name="Excel_BuiltIn__FilterDatabase_14_3" localSheetId="2">#REF!</definedName>
    <definedName name="Excel_BuiltIn__FilterDatabase_14_4" localSheetId="1">#REF!</definedName>
    <definedName name="Excel_BuiltIn__FilterDatabase_14_4" localSheetId="2">#REF!</definedName>
    <definedName name="Excel_BuiltIn__FilterDatabase_14_5" localSheetId="1">#REF!</definedName>
    <definedName name="Excel_BuiltIn__FilterDatabase_14_5" localSheetId="2">#REF!</definedName>
    <definedName name="Excel_BuiltIn__FilterDatabase_15" localSheetId="1">#REF!</definedName>
    <definedName name="Excel_BuiltIn__FilterDatabase_15" localSheetId="2">#REF!</definedName>
    <definedName name="Excel_BuiltIn__FilterDatabase_15_3" localSheetId="1">#REF!</definedName>
    <definedName name="Excel_BuiltIn__FilterDatabase_15_3" localSheetId="2">#REF!</definedName>
    <definedName name="Excel_BuiltIn__FilterDatabase_15_4" localSheetId="1">#REF!</definedName>
    <definedName name="Excel_BuiltIn__FilterDatabase_15_4" localSheetId="2">#REF!</definedName>
    <definedName name="Excel_BuiltIn__FilterDatabase_15_5" localSheetId="1">#REF!</definedName>
    <definedName name="Excel_BuiltIn__FilterDatabase_15_5" localSheetId="2">#REF!</definedName>
    <definedName name="Excel_BuiltIn__FilterDatabase_16" localSheetId="1">#REF!</definedName>
    <definedName name="Excel_BuiltIn__FilterDatabase_16" localSheetId="2">#REF!</definedName>
    <definedName name="Excel_BuiltIn__FilterDatabase_16_3" localSheetId="1">#REF!</definedName>
    <definedName name="Excel_BuiltIn__FilterDatabase_16_3" localSheetId="2">#REF!</definedName>
    <definedName name="Excel_BuiltIn__FilterDatabase_16_4" localSheetId="1">#REF!</definedName>
    <definedName name="Excel_BuiltIn__FilterDatabase_16_4" localSheetId="2">#REF!</definedName>
    <definedName name="Excel_BuiltIn__FilterDatabase_16_5" localSheetId="1">#REF!</definedName>
    <definedName name="Excel_BuiltIn__FilterDatabase_16_5" localSheetId="2">#REF!</definedName>
    <definedName name="Excel_BuiltIn__FilterDatabase_17" localSheetId="1">#REF!</definedName>
    <definedName name="Excel_BuiltIn__FilterDatabase_17" localSheetId="2">#REF!</definedName>
    <definedName name="Excel_BuiltIn__FilterDatabase_17_3" localSheetId="1">#REF!</definedName>
    <definedName name="Excel_BuiltIn__FilterDatabase_17_3" localSheetId="2">#REF!</definedName>
    <definedName name="Excel_BuiltIn__FilterDatabase_17_4" localSheetId="1">#REF!</definedName>
    <definedName name="Excel_BuiltIn__FilterDatabase_17_4" localSheetId="2">#REF!</definedName>
    <definedName name="Excel_BuiltIn__FilterDatabase_17_5" localSheetId="1">#REF!</definedName>
    <definedName name="Excel_BuiltIn__FilterDatabase_17_5" localSheetId="2">#REF!</definedName>
    <definedName name="Excel_BuiltIn__FilterDatabase_18" localSheetId="1">#REF!</definedName>
    <definedName name="Excel_BuiltIn__FilterDatabase_18" localSheetId="2">#REF!</definedName>
    <definedName name="Excel_BuiltIn__FilterDatabase_18_3" localSheetId="1">#REF!</definedName>
    <definedName name="Excel_BuiltIn__FilterDatabase_18_3" localSheetId="2">#REF!</definedName>
    <definedName name="Excel_BuiltIn__FilterDatabase_18_4" localSheetId="1">#REF!</definedName>
    <definedName name="Excel_BuiltIn__FilterDatabase_18_4" localSheetId="2">#REF!</definedName>
    <definedName name="Excel_BuiltIn__FilterDatabase_18_5" localSheetId="1">#REF!</definedName>
    <definedName name="Excel_BuiltIn__FilterDatabase_18_5" localSheetId="2">#REF!</definedName>
    <definedName name="f" localSheetId="1">#REF!</definedName>
    <definedName name="f" localSheetId="2">#REF!</definedName>
    <definedName name="Licitante">'[2]2.1.1'!$B$3</definedName>
    <definedName name="Mão_de_Obra" localSheetId="2">#REF!</definedName>
    <definedName name="materiais" localSheetId="2">#REF!</definedName>
    <definedName name="Objeto" localSheetId="2">#REF!</definedName>
    <definedName name="_xlnm.Print_Titles" localSheetId="1">'BACIA 01'!$1:$10</definedName>
    <definedName name="_xlnm.Print_Titles" localSheetId="2">'OBRAS CIVIS COMPLEMENTARES'!$2:$13</definedName>
  </definedNames>
  <calcPr calcId="181029"/>
</workbook>
</file>

<file path=xl/calcChain.xml><?xml version="1.0" encoding="utf-8"?>
<calcChain xmlns="http://schemas.openxmlformats.org/spreadsheetml/2006/main">
  <c r="D10" i="67" l="1"/>
  <c r="F10" i="67" s="1"/>
  <c r="G10" i="67" l="1"/>
  <c r="E10" i="67"/>
  <c r="F14" i="67"/>
  <c r="G14" i="67"/>
  <c r="H10" i="67" l="1"/>
  <c r="E14" i="67" l="1"/>
  <c r="O231" i="1" l="1"/>
  <c r="J231" i="1"/>
  <c r="O230" i="1"/>
  <c r="J230" i="1"/>
  <c r="O229" i="1"/>
  <c r="J229" i="1"/>
  <c r="O228" i="1"/>
  <c r="J228" i="1"/>
  <c r="O227" i="1"/>
  <c r="J227" i="1"/>
  <c r="O226" i="1"/>
  <c r="J226" i="1"/>
  <c r="O225" i="1"/>
  <c r="J225" i="1"/>
  <c r="O224" i="1"/>
  <c r="J224" i="1"/>
  <c r="O223" i="1"/>
  <c r="J223" i="1"/>
  <c r="O222" i="1"/>
  <c r="J222" i="1"/>
  <c r="O221" i="1"/>
  <c r="J221" i="1"/>
  <c r="O220" i="1"/>
  <c r="J220" i="1"/>
  <c r="O219" i="1"/>
  <c r="J219" i="1"/>
  <c r="O218" i="1"/>
  <c r="J218" i="1"/>
  <c r="O217" i="1"/>
  <c r="J217" i="1"/>
  <c r="O216" i="1"/>
  <c r="J216" i="1"/>
  <c r="O215" i="1"/>
  <c r="J215" i="1"/>
  <c r="O214" i="1"/>
  <c r="J214" i="1"/>
  <c r="O213" i="1"/>
  <c r="J213" i="1"/>
  <c r="O212" i="1"/>
  <c r="J212" i="1"/>
  <c r="O211" i="1"/>
  <c r="J211" i="1"/>
  <c r="O210" i="1"/>
  <c r="J210" i="1"/>
  <c r="O209" i="1"/>
  <c r="J209" i="1"/>
  <c r="O208" i="1"/>
  <c r="J208" i="1"/>
  <c r="O207" i="1"/>
  <c r="J207" i="1"/>
  <c r="J206" i="1"/>
  <c r="J205" i="1"/>
  <c r="Q199" i="1"/>
  <c r="J199" i="1"/>
  <c r="J198" i="1"/>
  <c r="J197" i="1"/>
  <c r="J196" i="1"/>
  <c r="J195" i="1"/>
  <c r="O194" i="1"/>
  <c r="J194" i="1"/>
  <c r="Q193" i="1"/>
  <c r="J193" i="1"/>
  <c r="J192" i="1"/>
  <c r="Q191" i="1"/>
  <c r="J191" i="1"/>
  <c r="Q190" i="1"/>
  <c r="O190" i="1"/>
  <c r="J190" i="1"/>
  <c r="Q189" i="1"/>
  <c r="O189" i="1"/>
  <c r="J189" i="1"/>
  <c r="Q188" i="1"/>
  <c r="O188" i="1"/>
  <c r="J188" i="1"/>
  <c r="Q187" i="1"/>
  <c r="O187" i="1"/>
  <c r="J187" i="1"/>
  <c r="Q186" i="1"/>
  <c r="J186" i="1"/>
  <c r="Q185" i="1"/>
  <c r="O185" i="1"/>
  <c r="J185" i="1"/>
  <c r="Q184" i="1"/>
  <c r="O184" i="1"/>
  <c r="J184" i="1"/>
  <c r="Q183" i="1"/>
  <c r="O183" i="1"/>
  <c r="J183" i="1"/>
  <c r="Q182" i="1"/>
  <c r="O182" i="1"/>
  <c r="J182" i="1"/>
  <c r="Q181" i="1"/>
  <c r="O181" i="1"/>
  <c r="J181" i="1"/>
  <c r="Q180" i="1"/>
  <c r="O180" i="1"/>
  <c r="J180" i="1"/>
  <c r="Q179" i="1"/>
  <c r="O179" i="1"/>
  <c r="J179" i="1"/>
  <c r="Q178" i="1"/>
  <c r="O178" i="1"/>
  <c r="J178" i="1"/>
  <c r="J177" i="1"/>
  <c r="Q176" i="1"/>
  <c r="O176" i="1"/>
  <c r="J176" i="1"/>
  <c r="J175" i="1"/>
  <c r="Q174" i="1"/>
  <c r="O174" i="1"/>
  <c r="J174" i="1"/>
  <c r="J173" i="1"/>
  <c r="Q172" i="1"/>
  <c r="J172" i="1"/>
  <c r="Q171" i="1"/>
  <c r="J171" i="1"/>
  <c r="Q170" i="1"/>
  <c r="J170" i="1"/>
  <c r="Q169" i="1"/>
  <c r="J169" i="1"/>
  <c r="Q168" i="1"/>
  <c r="O168" i="1"/>
  <c r="J168" i="1"/>
  <c r="Q167" i="1"/>
  <c r="O167" i="1"/>
  <c r="J167" i="1"/>
  <c r="Q166" i="1"/>
  <c r="J166" i="1"/>
  <c r="J165" i="1"/>
  <c r="Q164" i="1"/>
  <c r="J164" i="1"/>
  <c r="Q163" i="1"/>
  <c r="O163" i="1"/>
  <c r="J163" i="1"/>
  <c r="Q162" i="1"/>
  <c r="O162" i="1"/>
  <c r="J162" i="1"/>
  <c r="Q161" i="1"/>
  <c r="O161" i="1"/>
  <c r="J161" i="1"/>
  <c r="Q160" i="1"/>
  <c r="O160" i="1"/>
  <c r="J160" i="1"/>
  <c r="Q159" i="1"/>
  <c r="O159" i="1"/>
  <c r="J159" i="1"/>
  <c r="J158" i="1"/>
  <c r="J157" i="1"/>
  <c r="L129" i="1"/>
  <c r="L95" i="1"/>
  <c r="L81" i="1"/>
  <c r="L80" i="1"/>
  <c r="J111" i="1"/>
  <c r="J107" i="1"/>
  <c r="J52" i="1"/>
  <c r="J48" i="1"/>
  <c r="K36" i="1"/>
  <c r="J36" i="1" s="1"/>
  <c r="J23" i="1"/>
  <c r="J204" i="1"/>
  <c r="J202" i="1"/>
  <c r="J151" i="1"/>
  <c r="J130" i="1"/>
  <c r="K129" i="1"/>
  <c r="J129" i="1" s="1"/>
  <c r="K106" i="1"/>
  <c r="J106" i="1" s="1"/>
  <c r="J92" i="1"/>
  <c r="J79" i="1"/>
  <c r="J85" i="1"/>
  <c r="J78" i="1"/>
  <c r="J80" i="1"/>
  <c r="N80" i="1" s="1"/>
  <c r="J81" i="1"/>
  <c r="J82" i="1"/>
  <c r="J83" i="1"/>
  <c r="J93" i="1"/>
  <c r="J94" i="1"/>
  <c r="J96" i="1"/>
  <c r="J97" i="1"/>
  <c r="J98" i="1"/>
  <c r="J99" i="1"/>
  <c r="J100" i="1"/>
  <c r="J101" i="1"/>
  <c r="J102" i="1"/>
  <c r="J103" i="1"/>
  <c r="J104" i="1"/>
  <c r="J105" i="1"/>
  <c r="J108" i="1"/>
  <c r="J109" i="1"/>
  <c r="J110" i="1"/>
  <c r="J112" i="1"/>
  <c r="J113" i="1"/>
  <c r="J114" i="1"/>
  <c r="J115" i="1"/>
  <c r="J116" i="1"/>
  <c r="J117" i="1"/>
  <c r="J118" i="1"/>
  <c r="J119" i="1"/>
  <c r="J120" i="1"/>
  <c r="J121" i="1"/>
  <c r="J123" i="1"/>
  <c r="J124" i="1"/>
  <c r="J127" i="1"/>
  <c r="J128" i="1"/>
  <c r="J131" i="1"/>
  <c r="J132" i="1"/>
  <c r="J133" i="1"/>
  <c r="J134" i="1"/>
  <c r="J135" i="1"/>
  <c r="J136" i="1"/>
  <c r="J137" i="1"/>
  <c r="J138" i="1"/>
  <c r="J139" i="1"/>
  <c r="J140" i="1"/>
  <c r="J141" i="1"/>
  <c r="J142" i="1"/>
  <c r="J143" i="1"/>
  <c r="J146" i="1"/>
  <c r="J147" i="1"/>
  <c r="J148" i="1"/>
  <c r="J149" i="1"/>
  <c r="J150" i="1"/>
  <c r="J152" i="1"/>
  <c r="J153" i="1"/>
  <c r="J154" i="1"/>
  <c r="J155" i="1"/>
  <c r="J156" i="1"/>
  <c r="J200" i="1"/>
  <c r="J144" i="1"/>
  <c r="J126" i="1"/>
  <c r="J86" i="1"/>
  <c r="J90" i="1"/>
  <c r="J145" i="1"/>
  <c r="J203" i="1"/>
  <c r="J125" i="1"/>
  <c r="J122" i="1"/>
  <c r="J91" i="1"/>
  <c r="J89" i="1"/>
  <c r="J87" i="1"/>
  <c r="J84" i="1"/>
  <c r="J77" i="1"/>
  <c r="J76" i="1"/>
  <c r="J75" i="1"/>
  <c r="J69" i="1"/>
  <c r="J70" i="1"/>
  <c r="J71" i="1"/>
  <c r="J72" i="1"/>
  <c r="J73" i="1"/>
  <c r="J17" i="1"/>
  <c r="J18" i="1"/>
  <c r="J19" i="1"/>
  <c r="J20" i="1"/>
  <c r="J21" i="1"/>
  <c r="J22" i="1"/>
  <c r="J24" i="1"/>
  <c r="J25" i="1"/>
  <c r="J27" i="1"/>
  <c r="J32" i="1"/>
  <c r="J34" i="1"/>
  <c r="J35" i="1"/>
  <c r="J37" i="1"/>
  <c r="J38" i="1"/>
  <c r="J39" i="1"/>
  <c r="J40" i="1"/>
  <c r="J41" i="1"/>
  <c r="J42" i="1"/>
  <c r="J43" i="1"/>
  <c r="J44" i="1"/>
  <c r="J45" i="1"/>
  <c r="J46" i="1"/>
  <c r="J47" i="1"/>
  <c r="J49" i="1"/>
  <c r="J50" i="1"/>
  <c r="J51" i="1"/>
  <c r="J54" i="1"/>
  <c r="J55" i="1"/>
  <c r="J56" i="1"/>
  <c r="J57" i="1"/>
  <c r="J61" i="1"/>
  <c r="J62" i="1"/>
  <c r="Q29" i="1"/>
  <c r="Q30" i="1"/>
  <c r="Q31" i="1"/>
  <c r="Q32" i="1"/>
  <c r="Q33" i="1"/>
  <c r="Q34" i="1"/>
  <c r="Q35" i="1"/>
  <c r="O35" i="1"/>
  <c r="Q36" i="1"/>
  <c r="Q28" i="1"/>
  <c r="O29" i="1"/>
  <c r="O30" i="1"/>
  <c r="O31" i="1"/>
  <c r="O32" i="1"/>
  <c r="O33" i="1"/>
  <c r="R33" i="1" s="1"/>
  <c r="K33" i="1" s="1"/>
  <c r="O34" i="1"/>
  <c r="R34" i="1" s="1"/>
  <c r="O36" i="1"/>
  <c r="O28" i="1"/>
  <c r="J53" i="1"/>
  <c r="J88" i="1"/>
  <c r="K95" i="1"/>
  <c r="J95" i="1" s="1"/>
  <c r="O80" i="1"/>
  <c r="P80" i="1" s="1"/>
  <c r="G236" i="1"/>
  <c r="J59" i="1"/>
  <c r="J60" i="1"/>
  <c r="J26" i="1"/>
  <c r="J74" i="1"/>
  <c r="J58" i="1"/>
  <c r="J68" i="1"/>
  <c r="J67" i="1"/>
  <c r="J66" i="1"/>
  <c r="J65" i="1"/>
  <c r="J64" i="1"/>
  <c r="J63" i="1"/>
  <c r="R30" i="1" l="1"/>
  <c r="K30" i="1" s="1"/>
  <c r="J30" i="1" s="1"/>
  <c r="R28" i="1"/>
  <c r="K28" i="1" s="1"/>
  <c r="J28" i="1" s="1"/>
  <c r="R31" i="1"/>
  <c r="K31" i="1" s="1"/>
  <c r="J31" i="1" s="1"/>
  <c r="R36" i="1"/>
  <c r="R29" i="1"/>
  <c r="K29" i="1" s="1"/>
  <c r="J29" i="1" s="1"/>
  <c r="R32" i="1"/>
  <c r="R35" i="1"/>
  <c r="H11" i="67" l="1"/>
  <c r="H16" i="67" s="1"/>
  <c r="H14" i="67" l="1"/>
  <c r="G13" i="67" l="1"/>
  <c r="E13" i="67"/>
  <c r="E15" i="67" s="1"/>
  <c r="F13" i="67"/>
  <c r="D15" i="67"/>
  <c r="D16" i="67" s="1"/>
  <c r="F15" i="67" l="1"/>
  <c r="G15" i="67" s="1"/>
  <c r="I10" i="67"/>
  <c r="I11" i="67"/>
  <c r="E16" i="67"/>
  <c r="F16" i="67" s="1"/>
  <c r="G16" i="6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João Antônio Rovaris Brasil</author>
  </authors>
  <commentList>
    <comment ref="E20" authorId="0" shapeId="0" xr:uid="{00000000-0006-0000-0200-000001000000}">
      <text>
        <r>
          <rPr>
            <b/>
            <sz val="9"/>
            <color indexed="81"/>
            <rFont val="Segoe UI"/>
            <family val="2"/>
          </rPr>
          <t>João Antônio Rovaris Brasil:</t>
        </r>
        <r>
          <rPr>
            <sz val="9"/>
            <color indexed="81"/>
            <rFont val="Segoe UI"/>
            <family val="2"/>
          </rPr>
          <t xml:space="preserve">
Não foi possível localizar carga, manobra e descarga no geral... SABESP, SANEPAR e SINAPI
Sugestão: Aumentar a hora produtiva do item 5928.</t>
        </r>
      </text>
    </comment>
    <comment ref="E37" authorId="0" shapeId="0" xr:uid="{00000000-0006-0000-0200-000002000000}">
      <text>
        <r>
          <rPr>
            <b/>
            <sz val="9"/>
            <color indexed="81"/>
            <rFont val="Segoe UI"/>
            <family val="2"/>
          </rPr>
          <t>João Antônio Rovaris Brasil:</t>
        </r>
        <r>
          <rPr>
            <sz val="9"/>
            <color indexed="81"/>
            <rFont val="Segoe UI"/>
            <family val="2"/>
          </rPr>
          <t xml:space="preserve">
Verificar se adiciona os estribos (kg) no quantitativo da armação.</t>
        </r>
      </text>
    </comment>
    <comment ref="E38" authorId="0" shapeId="0" xr:uid="{00000000-0006-0000-0200-000003000000}">
      <text>
        <r>
          <rPr>
            <b/>
            <sz val="9"/>
            <color indexed="81"/>
            <rFont val="Segoe UI"/>
            <family val="2"/>
          </rPr>
          <t>João Antônio Rovaris Brasil:</t>
        </r>
        <r>
          <rPr>
            <sz val="9"/>
            <color indexed="81"/>
            <rFont val="Segoe UI"/>
            <family val="2"/>
          </rPr>
          <t xml:space="preserve">
Verificar se adiciona os estribos (kg) no quantitativo da armação.</t>
        </r>
      </text>
    </comment>
    <comment ref="E50" authorId="0" shapeId="0" xr:uid="{00000000-0006-0000-0200-000004000000}">
      <text>
        <r>
          <rPr>
            <b/>
            <sz val="9"/>
            <color indexed="81"/>
            <rFont val="Segoe UI"/>
            <family val="2"/>
          </rPr>
          <t>João Antônio Rovaris Brasil:</t>
        </r>
        <r>
          <rPr>
            <sz val="9"/>
            <color indexed="81"/>
            <rFont val="Segoe UI"/>
            <family val="2"/>
          </rPr>
          <t xml:space="preserve">
Conferir altura do portão</t>
        </r>
      </text>
    </comment>
  </commentList>
</comments>
</file>

<file path=xl/sharedStrings.xml><?xml version="1.0" encoding="utf-8"?>
<sst xmlns="http://schemas.openxmlformats.org/spreadsheetml/2006/main" count="1222" uniqueCount="634">
  <si>
    <t>ITEM</t>
  </si>
  <si>
    <t>DESCRIÇÃO</t>
  </si>
  <si>
    <t>UNITÁRIO</t>
  </si>
  <si>
    <t xml:space="preserve">m   </t>
  </si>
  <si>
    <t>m</t>
  </si>
  <si>
    <t>2.1</t>
  </si>
  <si>
    <t>2.2</t>
  </si>
  <si>
    <t>2.3</t>
  </si>
  <si>
    <t>2.4</t>
  </si>
  <si>
    <t>2.5</t>
  </si>
  <si>
    <t>2.6</t>
  </si>
  <si>
    <t>2.7</t>
  </si>
  <si>
    <t>2.8</t>
  </si>
  <si>
    <t>2.9</t>
  </si>
  <si>
    <t>2.10</t>
  </si>
  <si>
    <t>2.11</t>
  </si>
  <si>
    <t>PREÇO TOTAL</t>
  </si>
  <si>
    <t>PARCIAL</t>
  </si>
  <si>
    <t>UNID</t>
  </si>
  <si>
    <t>QUANT</t>
  </si>
  <si>
    <t>REDE COLETORA SES - BAIRRO CIDADE NOVA  -  ITAJAÍ  -  SC</t>
  </si>
  <si>
    <t>PREÇOS</t>
  </si>
  <si>
    <t>CÓDIGO</t>
  </si>
  <si>
    <t>m²</t>
  </si>
  <si>
    <t>SERVIÇOS TÉCNICOS</t>
  </si>
  <si>
    <t>CADASTRO DE REDES, INCLUSIVE TOPOGRAFO E DESENHISTA</t>
  </si>
  <si>
    <t>SERVIÇOS PRELIMINARES</t>
  </si>
  <si>
    <t>74219/001</t>
  </si>
  <si>
    <t>PASSADICOS COM TABUAS DE MADEIRA PARA PEDESTRES</t>
  </si>
  <si>
    <t xml:space="preserve">m²   </t>
  </si>
  <si>
    <t>74219/002</t>
  </si>
  <si>
    <t>PASSADICOS COM TABUAS DE MADEIRA PARA VEICULOS</t>
  </si>
  <si>
    <t>74221/001</t>
  </si>
  <si>
    <t>SINALIZACAO DE TRANSITO - NOTURNA</t>
  </si>
  <si>
    <t>SINALIZAÇÃO DE TRÂNSITO, COM PLACAS</t>
  </si>
  <si>
    <t xml:space="preserve">m³   </t>
  </si>
  <si>
    <t>REMANEJAMENTO DE GALERIAS EM TUBO DE CONCRETO 0,20 M</t>
  </si>
  <si>
    <t>REMANEJAMENTO DE GALERIAS EM TUBO DE CONCRETO 0,30 M</t>
  </si>
  <si>
    <t>REMANEJAMENTO DE GALERIAS EM TUBO DE CONCRETO 0,40 M</t>
  </si>
  <si>
    <t>REMANEJAMENTO DE GALERIAS EM TUBO DE CONCRETO 0,50 M</t>
  </si>
  <si>
    <t>REMANEJAMENTO DE GALERIAS EM TUBO DE CONCRETO 0,80 M</t>
  </si>
  <si>
    <t>MOVIMENTO DE TERRA</t>
  </si>
  <si>
    <t>m³</t>
  </si>
  <si>
    <t>73965/010</t>
  </si>
  <si>
    <t xml:space="preserve">m³ </t>
  </si>
  <si>
    <t>ESCAV.MEC (ESCAV HIDR)VALA ESCOR PROF=1,5 A 3M MAT 1A CAT EXCL ESGOTAMENTO E ESCORAMENTO.</t>
  </si>
  <si>
    <t>ESCAV.MEC (ESCAV HIDR)VALA ESCOR PROF=3 A 4,5M MAT 1A CAT EXCL ESGOTAMENTO E ESCORAMENTO.</t>
  </si>
  <si>
    <t>ESCAVAÇÃO DE ROCHA COMPACTA A FOGO, EM VALAS, POÇOS E CAVAS</t>
  </si>
  <si>
    <t>73964/005</t>
  </si>
  <si>
    <t>ATERRO/REATERRO DE VALAS, POÇOS E CAVAS, COM FORNECIMENTO DE AREIA</t>
  </si>
  <si>
    <t>74010/001</t>
  </si>
  <si>
    <t>CARGA E DESCARGA MECANICA DE SOLO UTILIZANDO CAMINHAO BASCULANTE 5,0M3 /11T E PA CARREGADEIRA SOBRE PNEUS * 105 HP * CAP. 1,72M3. (BOTA FORA)</t>
  </si>
  <si>
    <t>m³xkm</t>
  </si>
  <si>
    <t>TRANSPORTE LOCAL COM CAMINHAO BASCULANTE 6 M3, RODOVIA PAVIMENTADA ( P ARA DISTANCIAS SUPERIORES A 4 KM ) (BOTA FORA)</t>
  </si>
  <si>
    <t>ESCORAMENTO</t>
  </si>
  <si>
    <t>ESCORAMENTO DE MADEIRA EM VALAS, TIPO PONTALETEAMENTO</t>
  </si>
  <si>
    <t>ESCORAMENTO DE VALAS TIPO BLINDAGEM</t>
  </si>
  <si>
    <t>73877/001</t>
  </si>
  <si>
    <t xml:space="preserve">m² </t>
  </si>
  <si>
    <t>ESGOTAMENTO E DRENAGEM</t>
  </si>
  <si>
    <t xml:space="preserve">h   </t>
  </si>
  <si>
    <t>MOBILIZAÇÃO, DESMOBILIZAÇÃO E TRANSPORTE DE EQUIPAMENTOS</t>
  </si>
  <si>
    <t xml:space="preserve">un   </t>
  </si>
  <si>
    <t>cjxdia</t>
  </si>
  <si>
    <t>PONTEIRA FILTRANTE</t>
  </si>
  <si>
    <t>FUNDAÇÕES E ESTRUTURAS</t>
  </si>
  <si>
    <t>ASSENTAMENTO</t>
  </si>
  <si>
    <t>ASSENTAMENTO TUBO PVC COM JUNTA ELASTICA, DN 150 MM - (OU RPVC, OU PRFV) - PARA ESGOTO.</t>
  </si>
  <si>
    <t>73840/004</t>
  </si>
  <si>
    <t>ASSENTAMENTO TUBO PVC COM JUNTA ELASTICA, DN 200 MM - (OU RPVC, OU PRFV) - PARA ESGOTO.</t>
  </si>
  <si>
    <t>73840/005</t>
  </si>
  <si>
    <t>ASSENTAMENTO TUBO PVC COM JUNTA ELASTICA, DN 250 MM - (OU RPVC, OU PRFV) - PARA ESGOTO.</t>
  </si>
  <si>
    <t>73840/006</t>
  </si>
  <si>
    <t>CARGA TRANSPORTE E DESCARGA DE TUBOS E CONEXÕES PARA PVC VINILFORT DN 150</t>
  </si>
  <si>
    <t>CARGA TRANSPORTE E DESCARGA DE TUBOS E CONEXÕES PARA PVC VINILFORT DN 200</t>
  </si>
  <si>
    <t>CARGA TRANSPORTE E DESCARGA DE TUBOS E CONEXÕES PARA PVC VINILFORT DN 250</t>
  </si>
  <si>
    <t>un</t>
  </si>
  <si>
    <t>2.12</t>
  </si>
  <si>
    <t>2.13</t>
  </si>
  <si>
    <t>2.14</t>
  </si>
  <si>
    <t>2.15</t>
  </si>
  <si>
    <t>2.16</t>
  </si>
  <si>
    <t>2.18</t>
  </si>
  <si>
    <t>2.19</t>
  </si>
  <si>
    <t>2.20</t>
  </si>
  <si>
    <t>2.21</t>
  </si>
  <si>
    <t>2.22</t>
  </si>
  <si>
    <t>2.23</t>
  </si>
  <si>
    <t>2.24</t>
  </si>
  <si>
    <t>2.25</t>
  </si>
  <si>
    <t>2.26</t>
  </si>
  <si>
    <t>2.27</t>
  </si>
  <si>
    <t>2.30</t>
  </si>
  <si>
    <t>2.33</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</si>
  <si>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</si>
  <si>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</si>
  <si>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</si>
  <si>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</si>
  <si>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</si>
  <si>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</si>
  <si>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</si>
  <si>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</si>
  <si>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</si>
  <si>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</si>
  <si>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</si>
  <si>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</si>
  <si>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</si>
  <si>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</si>
  <si>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</si>
  <si>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</si>
  <si>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</si>
  <si>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</si>
  <si>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</si>
  <si>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</si>
  <si>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</si>
  <si>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</si>
  <si>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</si>
  <si>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</si>
  <si>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</si>
  <si>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LIGAÇÕES DOMICILIARES</t>
  </si>
  <si>
    <t>LASTRO DE PEDRA BRITADA</t>
  </si>
  <si>
    <t>PAVIMENTAÇÃO</t>
  </si>
  <si>
    <t>REMOÇÃO DE PAVIMENTAÇÃO ASFALTICA</t>
  </si>
  <si>
    <t>REMOÇÃO DE PASSEIO EM LADRILHO HIDRÁULICO OU CERÂMICO</t>
  </si>
  <si>
    <t>REMOÇÃO DE PASSEIO CIMENTADO</t>
  </si>
  <si>
    <t>REMOÇÃO DE MEIO-FIO</t>
  </si>
  <si>
    <t>CORTE DE PAVIMENTAÇÃO ASFÁLTICA</t>
  </si>
  <si>
    <t>REPOSIÇÃO DE PASSEIO EM LADRILHO HIDRÁULICO OU CERÂMICO</t>
  </si>
  <si>
    <t>REPOSIÇÃO DE PASSEIO CIMENTADO</t>
  </si>
  <si>
    <t>REPOSIÇÃO DE MEIO-FIO</t>
  </si>
  <si>
    <t>FORNECIMENTO DE MEIO-FIO</t>
  </si>
  <si>
    <t>EXECUÇÃO DE SUB-BASE EM BRITA GRADUADA E = 0,15 m</t>
  </si>
  <si>
    <t>EMISSÁRIO BACIA 1</t>
  </si>
  <si>
    <t>LOCAÇÃO E NIVELAMENTO DE REDES DE ESGOTO/EMISSÁRIO/DRENAGEM</t>
  </si>
  <si>
    <t>ASSENTAMENTO DE TUBOS E CONEXÕES EM PVC, RPVC, PVC DEFºFº, PRFV, JE, DN 150 MM</t>
  </si>
  <si>
    <t>ESTAÇÃO ELEVATÓRIA SUB-BACIA 1 - Q = 25,93 l/s</t>
  </si>
  <si>
    <t>kg</t>
  </si>
  <si>
    <t>CONCRETO NÃO ESTRUTURAL, CONSUMO MÍNIMO DE 210 KG DE CIMENTO/M3</t>
  </si>
  <si>
    <t>REVESTIMENTO E TRATAMENTO DE SUPERFÍCIE</t>
  </si>
  <si>
    <t>IMPERMEABILIZANTE SEMI-FLEXÍVEL À BASE DE CIMENTOS ESPECIAIS, ADITIVOS E RESINA ACRÍLICA</t>
  </si>
  <si>
    <t>INSTALAÇÕES ELÉTRICAS</t>
  </si>
  <si>
    <t>ELETRODUTO DE AÇO CARBONO ZINCADO A QUENTE 1 1/2" x 6 m NBR 5598</t>
  </si>
  <si>
    <t>pç</t>
  </si>
  <si>
    <t>CURVA 90° DE AÇO CARBONO ZINCADO A QUENTE 1 1/2" NBR 5598</t>
  </si>
  <si>
    <t>LUVA DE AÇO CARBONO ZINCADO A QUENTE 1 1/2" NBR 5598</t>
  </si>
  <si>
    <t xml:space="preserve">TERMINAL MECÂNICO  10,0 mm² </t>
  </si>
  <si>
    <t>HASTE TERRA COPPERWELD  5/8" x 2,40 m</t>
  </si>
  <si>
    <t>CONECTOR P/ HASTE TERRA 5/8"</t>
  </si>
  <si>
    <t>CABO DE COBRE NU 10 mm²</t>
  </si>
  <si>
    <t xml:space="preserve">CAIXA PASSAGEM CONCRETO (65 x 41 x 70) cm </t>
  </si>
  <si>
    <t>TAMPA DE FERRO FUNDIDO ENERGIA (46 x 70) cm C/ BASE</t>
  </si>
  <si>
    <t xml:space="preserve">TERMINAL MECÂNICO  35,0 mm²    </t>
  </si>
  <si>
    <t>FITA DE AÇO INOX COM FECHO</t>
  </si>
  <si>
    <t>PARAFUSO FENDA DE LATÃO  3/16" x  3/4"</t>
  </si>
  <si>
    <t>PORCA SEXTAVADA DE LATÃO   3/16"</t>
  </si>
  <si>
    <t>ARRUELA LISA DE LATÃO   3/16"</t>
  </si>
  <si>
    <t>ELETRODUTO PVC RÍGIDO 1 1/2" x 3 m   PRETO</t>
  </si>
  <si>
    <t>CURVA PVC RÍGIDO 180º  1 1/2" PRETO</t>
  </si>
  <si>
    <t>CURVA PVC RÍGIDO 90º  1 1/2" PRETO</t>
  </si>
  <si>
    <t>LUVA PVC RÍGIDO 1 1/2"  PRETO</t>
  </si>
  <si>
    <t>ELETRODUTO DE AÇO CARBONO ZINCADO A QUENTE 3/4" x 6 m NBR 5598</t>
  </si>
  <si>
    <t>CURVA 90° DE AÇO CARBONO ZINCADO A QUENTE 3/4" NBR 5598</t>
  </si>
  <si>
    <t>LUVA DE AÇO CARBONO ZINCADO A QUENTE 3/4" NBR 5598</t>
  </si>
  <si>
    <t>FITA VEDA ROSCA 18 mm x 25 m</t>
  </si>
  <si>
    <t>FITA ISOLANTE 19 mm x 20 m  PRETA (WETZEL ou 3M)</t>
  </si>
  <si>
    <t>ARRUELA DE ALUMINIO  3/4"</t>
  </si>
  <si>
    <t>ARRUELA DE ALUMINIO  1 1/2"</t>
  </si>
  <si>
    <t>BUCHA DE ALUMINIO  3/4"</t>
  </si>
  <si>
    <t>BUCHA DE ALUMINIO 1 1/2"</t>
  </si>
  <si>
    <t>CAIXA PARA MEDIDOR TRIFÁSICO EM POLICARBONATO COM LENTE</t>
  </si>
  <si>
    <t>DISJUNTOR TERMOMAGNÉTICO TRIFÁSICO 40 A CURVA C</t>
  </si>
  <si>
    <t>CABO DE COBRE ISOLADO (0,6/1,0) kV  10,0 mm²  VERDE CLASSE 2</t>
  </si>
  <si>
    <t>CABO DE COBRE ISOLADO (0,6/1,0) kV  10,0 mm²  AZUL CLASSE 2</t>
  </si>
  <si>
    <t>CABO DE COBRE ISOLADO (0,6/1,0) kV  10,0 mm²  PRETO CLASSE 2</t>
  </si>
  <si>
    <t>ELETRODUTO DE PVC FLEXÍVEL CORRUGADO 1 1/2" (Kanaflex)</t>
  </si>
  <si>
    <t>ELETRODUTO DE PVC FLEXÍVEL CORRUGADO 1" (Kanaflex)</t>
  </si>
  <si>
    <t>COLA SILICONE  50 g</t>
  </si>
  <si>
    <t>FITA DE SINALIZAÇÃO DE '"CABO ENERGIZADO"</t>
  </si>
  <si>
    <t>POSTE DE CONCRETO 7 m - 100 daN</t>
  </si>
  <si>
    <t>unid.</t>
  </si>
  <si>
    <t>QUADRO GERAL DE DISTRIBUIÇÃO (QGD) CONFORME PROJETO E MEMORIAL</t>
  </si>
  <si>
    <t>PAINEL DE ACIONAMENTO E AUTOMAÇÃO (CCM) CONFORME PROJETO E MEMORIAL</t>
  </si>
  <si>
    <t>TRANSMISSOR DE NÍVEL HIDROSTÁTICO PENDULAR  CONFORME ESPECIFICAÇÃO EM  MEMORIAL</t>
  </si>
  <si>
    <t>MÃO-DE-OBRA PARA INSTALAÇÕES ELÉTRICAS DA ENTRADA DE ENERGIA E PAINEIS E START UP</t>
  </si>
  <si>
    <t>gb</t>
  </si>
  <si>
    <t>MONTAGEM ELETRO-MECÂNICA</t>
  </si>
  <si>
    <t>150101</t>
  </si>
  <si>
    <t>MONTAGEM ELETRO-MECÂNICA DE CONJUNTO MOTO BOMBA DE 01 A 15 CV</t>
  </si>
  <si>
    <t>150810</t>
  </si>
  <si>
    <t>FORNECIMENTO E INSTALAÇÃO DE CESTO METÁLICO REMOVÍVEL, INCLUINDO GUIA E SISTEMA PARA RETIRADA</t>
  </si>
  <si>
    <t>151001</t>
  </si>
  <si>
    <t>MONTAGEM DE TUBOS E CONEXÕES EM FERRO FUNDIDO</t>
  </si>
  <si>
    <t xml:space="preserve">MATERIAIS </t>
  </si>
  <si>
    <t>DS BACIA 01</t>
  </si>
  <si>
    <t>CARGA E DESCARGA MECANICA DE SOLO, ENTULHO OU ROCHA, UTILIZANDO CAMINHAO BASCULANTE 5,0M3 /11T E PA CARREGADEIRA SOBRE PNEUS * 105 HP * CAP. 1,72M3. (JAZIDA)</t>
  </si>
  <si>
    <t>ESCAVAÇÃO MECÂNICA DE MATERIAL DE 1ª. CATEGORIA (JAZIDA)</t>
  </si>
  <si>
    <t>79507/006</t>
  </si>
  <si>
    <t>73965/001</t>
  </si>
  <si>
    <t>ESCAVAÇÃO DE ROCHA A FRIO, EM VALAS, POÇOS E CAVAS</t>
  </si>
  <si>
    <t>ATERRO/REATERRO DE VALAS, POÇOS E CAVAS, COMPACTADO COM FORNECIMENTO DE AREIA</t>
  </si>
  <si>
    <t>ESGOTAMENTO COM MOTO-BOMBA</t>
  </si>
  <si>
    <t>73891/001</t>
  </si>
  <si>
    <t>SINAPI</t>
  </si>
  <si>
    <t>DEMOLICAO DE ESTRUTURA DE CONCRETO ARMADO</t>
  </si>
  <si>
    <t>73784/002</t>
  </si>
  <si>
    <t>74164/004</t>
  </si>
  <si>
    <t>74138/004</t>
  </si>
  <si>
    <t>CONCRETO USINADO BOMBEADO, FCK = 30,0 MPA, INCLUSIVE LANÇAMENTO E ADENSAMENTO</t>
  </si>
  <si>
    <t>73929/001</t>
  </si>
  <si>
    <t>FORMA EM TABUA DE MADEIRA PARA BLOCOS DE CONCRETO</t>
  </si>
  <si>
    <t>TAPUME MÓVEL DE PROTEÇÃO EM CHAPAS COMPENSADAS CONTÍNUO</t>
  </si>
  <si>
    <t>CASAN</t>
  </si>
  <si>
    <t>73784/001</t>
  </si>
  <si>
    <t>PASSADIÇOS SOBRE VALAS PARA VEÍCULOS, COM CHAPAS  DE AÇO</t>
  </si>
  <si>
    <t>ASSENTAMENTO DE TUBOS DE CONCRETO DIÂMETRO 0,60 M JUNTA EM ARGAMASSA</t>
  </si>
  <si>
    <t>ASSENTAMENTO DE TUBOS DE CONCRETO DIÂMETRO 1,00 M JUNTA EM ARGAMASSA</t>
  </si>
  <si>
    <t>TUBO DE CONCRETO ARMADO PA-2 DN 0,60 M</t>
  </si>
  <si>
    <t>TUBO DE CONCRETO ARMADO PA-2 DN 1,00 M</t>
  </si>
  <si>
    <t>74205/001</t>
  </si>
  <si>
    <t>EXECUÇÃO DE IMPRIMAÇÃO DE BASE DE PAVIMENTAÇÃO COM EMULSÃO</t>
  </si>
  <si>
    <t>m3xkm</t>
  </si>
  <si>
    <t xml:space="preserve">TRANSPORTE COMERCIAL COM CAMINHÃO BASCULANTE 6 M3 EM RODOVIA PAVIMENTADA DMT = 45 KM DESDE A USINA EM GASPAR ATÉ A OBRA </t>
  </si>
  <si>
    <t>FABRICAÇÃO E APLICAÇÃO DE CONCRETO BETUMINOSO USINADO À QUENTE (CBQU)</t>
  </si>
  <si>
    <t>ESTACA PRÉ-MOLDADA DE CONCRETO ARMADO 25 T INCLUSIVE CRAVAÇÃO E EMENDAS</t>
  </si>
  <si>
    <t>73820/001</t>
  </si>
  <si>
    <t>FORMA CURVA, EM CHAPA DE MADEIRA COMPENSADA RESINADA 21 MM, PARA ESTRUTURAS DE CONCRETO</t>
  </si>
  <si>
    <t>74254/002</t>
  </si>
  <si>
    <t>POÇO DE VISITA  EM TUBOS DE CONCRETO PS-1, DIÂMETRO 600 MM</t>
  </si>
  <si>
    <t>POÇO DE VISITA  EM TUBOS DE CONCRETO PS-1, DIÂMETRO 800 MM</t>
  </si>
  <si>
    <t>POÇO DE VISITA  EM TUBOS DE CONCRETO PS-1, DIÂMETRO 1000 MM</t>
  </si>
  <si>
    <t>ESCAVAÇÃO MANUAL DE ÁREAS, VALAS, POÇOS E CAVAS EM SOLO NÃO ROCHOSO, COM PROFUND. ATÉ 1,25 M</t>
  </si>
  <si>
    <t>CADASTRO DE REDES, INCLUSIVE DESENHISTA E TOPÓGRAFO</t>
  </si>
  <si>
    <t>LOCAÇÃO DE REDES DE ÁGUA OU DE ESGOTO INCLUSIVE TOPÓGRAFO</t>
  </si>
  <si>
    <t>Preço</t>
  </si>
  <si>
    <t>RAIMONDI</t>
  </si>
  <si>
    <t>COM BDI</t>
  </si>
  <si>
    <t>Assent</t>
  </si>
  <si>
    <t>TOTAL</t>
  </si>
  <si>
    <t>ASSENT +</t>
  </si>
  <si>
    <t>TUBO</t>
  </si>
  <si>
    <t>SEM BDI</t>
  </si>
  <si>
    <t>ASSENTAMENTO DE TAMPÃO DE FERRO FUNDIDO 400 MM, TIL DE PASSAGEM OU CURVA DE INSPEÇÃO</t>
  </si>
  <si>
    <t>MERC</t>
  </si>
  <si>
    <t>REATERRO DE VALAS COMPACTADO MECANICAMENTE COM EQUIPAMENTO, SEM CONTROLE DO GRAU DE COMPACTAÇÃO</t>
  </si>
  <si>
    <t>73962/021</t>
  </si>
  <si>
    <t>ESCAVAÇÃO DE VALA ESCORADA EM MATERIAL DE 1ª. CATEGORIA, PROFUNDIDADE ATÉ 1,5 M, COM ESCAVADEIRA HIDRÁULICA</t>
  </si>
  <si>
    <t>ESCORAMENTO DE VALAS COM PRANCHÕES METÁLICOS OU ESTACAS PRANCAHAS COM ENCAIXE, QUADROS COM LONGARINAS E ESTRONCAS, INCLUSIVE POSTERIOR REMOÇÃO</t>
  </si>
  <si>
    <t>ADOTADO</t>
  </si>
  <si>
    <t>CUSTO</t>
  </si>
  <si>
    <t>2.17</t>
  </si>
  <si>
    <t>2.28</t>
  </si>
  <si>
    <t>2.29</t>
  </si>
  <si>
    <t>2.31</t>
  </si>
  <si>
    <t>2.32</t>
  </si>
  <si>
    <t>DISTRITO SANITÁRIO BACIA 01</t>
  </si>
  <si>
    <t>2.34</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</si>
  <si>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</si>
  <si>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</si>
  <si>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</si>
  <si>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</si>
  <si>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</si>
  <si>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</si>
  <si>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</si>
  <si>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</si>
  <si>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</si>
  <si>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</si>
  <si>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</si>
  <si>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</si>
  <si>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</si>
  <si>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</si>
  <si>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</si>
  <si>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</si>
  <si>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</si>
  <si>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</si>
  <si>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</si>
  <si>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</si>
  <si>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</si>
  <si>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</si>
  <si>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</si>
  <si>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</si>
  <si>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</si>
  <si>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</si>
  <si>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</si>
  <si>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</si>
  <si>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</si>
  <si>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</si>
  <si>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</si>
  <si>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</si>
  <si>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</si>
  <si>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</si>
  <si>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</si>
  <si>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</si>
  <si>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</si>
  <si>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</si>
  <si>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</si>
  <si>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</si>
  <si>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</si>
  <si>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REDE COLETORA DS BACIA 01</t>
  </si>
  <si>
    <t>2.101</t>
  </si>
  <si>
    <t>2.102</t>
  </si>
  <si>
    <t>2.103</t>
  </si>
  <si>
    <t>2.104</t>
  </si>
  <si>
    <t>2.105</t>
  </si>
  <si>
    <t>2.106</t>
  </si>
  <si>
    <t>2.107</t>
  </si>
  <si>
    <t>2.108</t>
  </si>
  <si>
    <t>2.109</t>
  </si>
  <si>
    <t>2.110</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</si>
  <si>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</si>
  <si>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</si>
  <si>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</si>
  <si>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</si>
  <si>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</si>
  <si>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</si>
  <si>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</si>
  <si>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</si>
  <si>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</si>
  <si>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</si>
  <si>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</si>
  <si>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</si>
  <si>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</si>
  <si>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</si>
  <si>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</si>
  <si>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</si>
  <si>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</si>
  <si>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</si>
  <si>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</si>
  <si>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</si>
  <si>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</si>
  <si>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</si>
  <si>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</si>
  <si>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</si>
  <si>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</si>
  <si>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</si>
  <si>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</si>
  <si>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ENGELEC</t>
  </si>
  <si>
    <t>JOCLAMAR</t>
  </si>
  <si>
    <t>TUBO COM FLANGES PN-10 DN 80 MM L=2.890 MM</t>
  </si>
  <si>
    <t>TUBO DE PVC RÍGIDO PARA DRENO DN 50 MM L=250 MM</t>
  </si>
  <si>
    <t>TUBO COM FLANGES PN-10 DN 80 MM L=880 MM</t>
  </si>
  <si>
    <t>CURVA 90º COM FLANGES PN-10 DN 80 MM</t>
  </si>
  <si>
    <t>FLANGE CEGO PN-10 DN 150 MM</t>
  </si>
  <si>
    <t>TE REDUÇÃO COM FLANGES TFF PN-10 DN 150X100 MM</t>
  </si>
  <si>
    <t>TUBO DE PVC RÍGIDO PARA SONDA DE PROFUNDIDADE DN 100 MM L=4.140 MM</t>
  </si>
  <si>
    <t>FLANGE CEGO PN-10 DN 100 MM</t>
  </si>
  <si>
    <t>TUBO COM FLANGES PN-10 DN 100 MM L=250 MM</t>
  </si>
  <si>
    <t>CURVA 90º COM FLANGES PN-10 DN 100 MM</t>
  </si>
  <si>
    <t>TUBO COM FLANGES PN-10 DN 100 MM L=1.000 M</t>
  </si>
  <si>
    <t>TUBO COM FLANGES PN-10 DN 100 MM L=2.970 MM</t>
  </si>
  <si>
    <t>CURVA 90º COM FLANGES PN-10 DN 150 MM</t>
  </si>
  <si>
    <t>TE COM FLANGES PN-10 DN 100 MM</t>
  </si>
  <si>
    <t>TUBO COM FLANGES PN-10 DN 150 MM L=500 MM</t>
  </si>
  <si>
    <t>CARRETEL COM TIRANTES AVULSO DN 80 MM</t>
  </si>
  <si>
    <t>CARRETEL COM TIRANTES AVULSO DN 100 MM</t>
  </si>
  <si>
    <t>SAINT GOBAIN</t>
  </si>
  <si>
    <t>VÁLVULA DE GAVETA COM FLANGE PN-10 E COM CUNHA DE BORRACHA CORPO CURTO COM VOLANTE R23AFV16 DN 100 MM</t>
  </si>
  <si>
    <t>EXTREMIDADE COM BOLSA E FLANGE PN-10 DN 250 MM</t>
  </si>
  <si>
    <t>VÁLVULA DE GAVETA COM FLANGE PN10 E COM CUNHA DE BORRACHA CORPO CURTO COM VOLANTE R23AFV16 DN 80 MM</t>
  </si>
  <si>
    <t>VÁLVULA DE GAVETA COM FLANGES PN-10 E CUNHA EM BORRACHA DN 250 MM</t>
  </si>
  <si>
    <t>TUBO DE PVC RÍGIDO PARA LADRÃO DN 300 MM - 6M</t>
  </si>
  <si>
    <t>TOCO COM FLANGES PN-10 DN 250 MM L=200 MM</t>
  </si>
  <si>
    <t>EXTREMIDADE COM BOLSA E FLANGE PN-10 DN 150 MM</t>
  </si>
  <si>
    <t>TOCO COM FLANGES PN-10 DN 250 MM L=500 MM</t>
  </si>
  <si>
    <t>SINAPI - NOV/2014</t>
  </si>
  <si>
    <t>CASAN - NOV/2014</t>
  </si>
  <si>
    <t>Conforme Item Escoramento Planilha de Quantitativos</t>
  </si>
  <si>
    <t>Conforme Item Escavação - 0 a 1,5m Planilha de Quantitativos</t>
  </si>
  <si>
    <t>Conforme Item Escavação - 1,5 a 3,0m Planilha de Quantitativos</t>
  </si>
  <si>
    <t>Conforme Item Reaterro Compactado Total Planilha de Quantitativos</t>
  </si>
  <si>
    <t>Item considerando trasnporte de Jazida, Bota-Fora, Rocha e Entulho, conforme planilha de Quantitativo</t>
  </si>
  <si>
    <t>Componsição Anexa</t>
  </si>
  <si>
    <t>Considerando 20 metros de rede executada com rebaixamento por dia. (7.715,49 / 20)</t>
  </si>
  <si>
    <t>Extensão da Rede conforme Planilha de Quantitativos</t>
  </si>
  <si>
    <t>TRANSPORTE LOCAL COM CAMINHAO BASCULANTE 6 M3, RODOVIA PAVIMENTADA ( P ARA DISTANCIAS SUPERIORES A 4 KM ) (SOLO, ENTULHO OU ROCHA) (Distancia Jazida e Bota-fora 5km)</t>
  </si>
  <si>
    <t>Composição</t>
  </si>
  <si>
    <t>OPERAÇÃO DO SISTEMA DE REBAIXAMENTO (Considerando 20 metros de rede executada com rebaixamento por dia. (7.715,49 / 20))</t>
  </si>
  <si>
    <t>ESGOTAMENTO COM MOTO-BOMBA (Considerando 8h para cada dia de operação do sistema de rebaixamento (385,77 x 8))</t>
  </si>
  <si>
    <t>(Considerando 8h para cada dia de operação do sistema de rebaixamento (385,77 x 8))</t>
  </si>
  <si>
    <t>ACRÉSCIMO DE POÇO DE VISITA  TUBOS DE CONCRETO OS-1, DIÂMETRO 800 MM (estimado média de 0,4m de acrescimo por Poço de Visita)</t>
  </si>
  <si>
    <t>ACRÉSCIMO DE POÇO DE VISITA  TUBOS DE CONCRETO OS-1, DIÂMETRO 1000 MM (estimado média de 0,4m de acrescimo por Poço de Visita)</t>
  </si>
  <si>
    <t>ACRÉSCIMO DE POÇO DE VISITA  TUBOS DE CONCRETO OS-1, DIÂMETRO 600 MM (estimado média de 0,4m de acrescimo por Poço de Visita)</t>
  </si>
  <si>
    <t>RAMAL PREDIAL DE ESGOTO EM TUBO PVC ESGOTO DN 100 MM, INCLUINDO FORNECIMENTO DE MATERIAL( SELIM, TUBOS, CONEXÕES, CAIXA DE INSPEÇÃO EM TUBO DE CONCRETO DN 400 MM, INSTALAÇÃO, ASSENTAMENTO DE TAMPÃO EM FOFO, ESCAVAÇÃO E REATERRO SENDO O TAMPÃO EM FOFO FORNECIDO PELO SEMASA ) (Considerando 5 metros para cada ligação - total de 1.181 ligações)</t>
  </si>
  <si>
    <t>RAMAL PREDIAL DE ESGOTO EM TUBO PVC ESGOTO DN 150 MM, INCLUINDO FORNECIMENTO DE MATERIAL( SELIM, TUBOS, CONEXÕES, CAIXA DE INSPEÇÃO EM TUBO DE CONCRETO DN 600 MM, INSTALAÇÃO, ASSENTAMENTO DE TAMPÃO EM FOFO, ESCAVAÇÃO E REATERRO SENDO O TAMPÃO EM FOFO FORNECIDO PELO SEMASA ) (Considerando 5 metros para cada ligação - total de 15 ligações)</t>
  </si>
  <si>
    <t>OPERAÇÃO DO SISTEMA DE REBAIXAMENTO (4 meses para execução da EE)</t>
  </si>
  <si>
    <t>BDI: Material 15,69% / Obras 28,58%</t>
  </si>
  <si>
    <t>Data Base: SINAPI SET/14 - com desoneração</t>
  </si>
  <si>
    <t>CASAN SET/14 - com desoneração</t>
  </si>
  <si>
    <t>ARMAÇÃO AÇO CA-50 DIAM 6,3 À 12,5mm² - FORNECIMENTO / CORTE (PERDA 10%) / DOBRA / COLOCAÇÃO</t>
  </si>
  <si>
    <t>66108*</t>
  </si>
  <si>
    <t>* Banco Regional SINAPI</t>
  </si>
  <si>
    <t>Banco Reg. SINAPI - NOV/2014</t>
  </si>
  <si>
    <t>PONTEIRA FILTRANTE (De acordo com planilha de cálculo, consideranço cota do lençol de 1,42m)</t>
  </si>
  <si>
    <t>(Considerando ponteiras a cada metro dos dois lados da vala, e cota média do lençol de 1,42m - Planilha de cálculo e sondagens em anexo)</t>
  </si>
  <si>
    <t>Preço SINAPI = 748,86 considerando 10,5 metros. Equivalente a 71,32 R$/m</t>
  </si>
  <si>
    <t>Preço SINAPI = 1.060,36 considerando 13,65 metros. Equivalente a 77,68 R$/m</t>
  </si>
  <si>
    <t>und</t>
  </si>
  <si>
    <t>Considerando Pesos Específico do CBUQ 2,4t/m³. Preço por tonelada: R$195,13</t>
  </si>
  <si>
    <t>Composição 08</t>
  </si>
  <si>
    <t/>
  </si>
  <si>
    <t>M</t>
  </si>
  <si>
    <t>T</t>
  </si>
  <si>
    <t xml:space="preserve">Data Base: </t>
  </si>
  <si>
    <t>UNIT + BDI</t>
  </si>
  <si>
    <t>SANEPAR</t>
  </si>
  <si>
    <t xml:space="preserve">L     </t>
  </si>
  <si>
    <t>5928</t>
  </si>
  <si>
    <t>95241</t>
  </si>
  <si>
    <t>96624</t>
  </si>
  <si>
    <t>97083</t>
  </si>
  <si>
    <t>97096</t>
  </si>
  <si>
    <t>92443</t>
  </si>
  <si>
    <t>92538</t>
  </si>
  <si>
    <t>92770</t>
  </si>
  <si>
    <t>92771</t>
  </si>
  <si>
    <t>92916</t>
  </si>
  <si>
    <t>92919</t>
  </si>
  <si>
    <t>95578</t>
  </si>
  <si>
    <t>95593</t>
  </si>
  <si>
    <t>90084</t>
  </si>
  <si>
    <t>93358</t>
  </si>
  <si>
    <t>93369</t>
  </si>
  <si>
    <t>93382</t>
  </si>
  <si>
    <t>95880</t>
  </si>
  <si>
    <t>Nº</t>
  </si>
  <si>
    <t xml:space="preserve">DESCRIÇÃO </t>
  </si>
  <si>
    <t>TOTAL SERVIÇOS</t>
  </si>
  <si>
    <t>MENSAL</t>
  </si>
  <si>
    <t>ACUMULADO TOTAL</t>
  </si>
  <si>
    <t>CHP</t>
  </si>
  <si>
    <t xml:space="preserve">H     </t>
  </si>
  <si>
    <t xml:space="preserve">MES   </t>
  </si>
  <si>
    <t>MÊS</t>
  </si>
  <si>
    <t>M2</t>
  </si>
  <si>
    <t>GUINDAUTO HIDRÁULICO, CAPACIDADE MÁXIMA DE CARGA 6200 KG, MOMENTO MÁXIMO DE CARGA 11,7 TM, ALCANCE MÁXIMO HORIZONTAL 9,70 M, INCLUSIVE CAMINHÃO TOCO PBT 16.000 KG, POTÊNCIA DE 189 CV - CHP DIURNO. AF_06/2014</t>
  </si>
  <si>
    <t>KG</t>
  </si>
  <si>
    <t>M3</t>
  </si>
  <si>
    <t>102717</t>
  </si>
  <si>
    <t>ENCHIMENTO DE BRITA PARA DRENO, LANÇAMENTO MECANIZADO. AF_07/2021</t>
  </si>
  <si>
    <t>101173</t>
  </si>
  <si>
    <t>ESTACA BROCA DE CONCRETO, DIÂMETRO DE 20CM, ESCAVAÇÃO MANUAL COM TRADO CONCHA, COM ARMADURA DE ARRANQUE. AF_05/2020</t>
  </si>
  <si>
    <t>LASTRO DE CONCRETO MAGRO, APLICADO EM PISOS, LAJES SOBRE SOLO OU RADIERS, ESPESSURA DE 5 CM. AF_01/2024</t>
  </si>
  <si>
    <t>LASTRO COM MATERIAL GRANULAR (PEDRA BRITADA N.2), APLICADO EM PISOS OU LAJES SOBRE SOLO, ESPESSURA DE *10 CM*. AF_01/2024</t>
  </si>
  <si>
    <t>COMPACTAÇÃO MECÂNICA DE SOLO PARA EXECUÇÃO DE RADIER, PISO DE CONCRETO OU LAJE SOBRE SOLO, COM COMPACTADOR DE SOLOS A PERCUSSÃO. AF_09/2021</t>
  </si>
  <si>
    <t>CONCRETAGEM DE RADIER, PISO DE CONCRETO OU LAJE SOBRE SOLO, FCK 30 MPA - LANÇAMENTO, ADENSAMENTO E ACABAMENTO. AF_09/2021</t>
  </si>
  <si>
    <t>MONTAGEM E DESMONTAGEM DE FÔRMA DE PILARES RETANGULARES E ESTRUTURAS SIMILARES, PÉ-DIREITO SIMPLES, EM CHAPA DE MADEIRA COMPENSADA PLASTIFICADA, 18 UTILIZAÇÕES. AF_09/2020</t>
  </si>
  <si>
    <t>MONTAGEM E DESMONTAGEM DE FÔRMA DE LAJE MACIÇA, PÉ-DIREITO SIMPLES, EM CHAPA DE MADEIRA COMPENSADA PLASTIFICADA, 18 UTILIZAÇÕES. AF_09/2020</t>
  </si>
  <si>
    <t>ARMAÇÃO DE LAJE DE ESTRUTURA CONVENCIONAL DE CONCRETO ARMADO UTILIZANDO AÇO CA-50 DE 8,0 MM - MONTAGEM. AF_06/2022</t>
  </si>
  <si>
    <t>ARMAÇÃO DE LAJE DE ESTRUTURA CONVENCIONAL DE CONCRETO ARMADO UTILIZANDO AÇO CA-50 DE 10,0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</si>
  <si>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</si>
  <si>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10,0 MM - MONTAGEM. AF_06/2022</t>
  </si>
  <si>
    <t>MONTAGEM DE ARMADURA DE ESTACAS, DIÂMETRO = 12,5 MM. AF_09/2021_PS</t>
  </si>
  <si>
    <t>MONTAGEM DE ARMADURA TRANSVERSAL DE ESTACAS DE SEÇÃO RETANGULAR, DIÂMETRO = 6,30 MM. AF_09/2021_PS</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</si>
  <si>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</si>
  <si>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</si>
  <si>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</si>
  <si>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</si>
  <si>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</si>
  <si>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</si>
  <si>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103672</t>
  </si>
  <si>
    <t>CONCRETAGEM DE PILARES, FCK = 25 MPA, COM USO DE BOMBA - LANÇAMENTO, ADENSAMENTO E ACABAMENTO. AF_02/2022_PS</t>
  </si>
  <si>
    <t>101206</t>
  </si>
  <si>
    <t>ESCAVAÇÃO VERTICAL PARA  EDIFICAÇÃO, COM CARGA, DESCARGA E TRANSPORTE DE SOLO DE 1ª CATEGORIA, COM ESCAVADEIRA HIDRÁULICA (CAÇAMBA: 0,8 M³ / 111 HP), FROTA DE 3 CAMINHÕES BASCULANTES DE 14 M³, DMT ATÉ 1 KM E VELOCIDADE MÉDIA 14 KM/H. AF_05/2020</t>
  </si>
  <si>
    <t>ESCAVAÇÃO MECANIZADA DE VALA COM PROF. MAIOR QUE 1,5 M ATÉ 3,0 M (MÉDIA MONTANTE E JUSANTE/UMA COMPOSIÇÃO POR TRECHO), ESCAVADEIRA (0,8 M3), LARGURA ATÉ 1,5 M, EM SOLO DE 1A CATEGORIA, EM LOCAIS COM ALTO NÍVEL DE INTERFERÊNCIA. AF_02/2021</t>
  </si>
  <si>
    <t>ESCAVAÇÃO MANUAL DE VALA COM PROFUNDIDADE MENOR OU IGUAL A 1,30 M. AF_02/2021</t>
  </si>
  <si>
    <t>REATERRO MECANIZADO DE VALA COM ESCAVADEIRA HIDRÁULICA (CAPACIDADE DA CAÇAMBA: 0,8 M³/POTÊNCIA: 111 HP), LARGURA 1,5 A 2,5 M, PROFUNDIDADE 1,5 A 3,0 M, COM SOLO (SEM SUBSTITUIÇÃO) DE 1ª CATEGORIA, COM COMPACTADOR DE SOLOS DE PERCUSSÃO. AF_08/2023</t>
  </si>
  <si>
    <t>REATERRO MANUAL DE VALAS, COM COMPACTADOR DE SOLOS DE PERCUSSÃO. AF_08/2023</t>
  </si>
  <si>
    <t>TXKM</t>
  </si>
  <si>
    <t>TRANSPORTE COM CAMINHÃO BASCULANTE DE 18 M³, EM VIA URBANA PAVIMENTADA, DMT ATÉ 30 KM (UNIDADE: TXKM). AF_07/2020</t>
  </si>
  <si>
    <t>100976</t>
  </si>
  <si>
    <t>CARGA, MANOBRA E DESCARGA DE SOLOS E MATERIAIS GRANULARES EM CAMINHÃO BASCULANTE 18 M³ - CARGA COM PÁ CARREGADEIRA (CAÇAMBA DE 1,7 A 2,8 M³ / 128 HP) E DESCARGA LIVRE (UNIDADE: M3). AF_07/2020</t>
  </si>
  <si>
    <t>101010</t>
  </si>
  <si>
    <t>CARGA, MANOBRA E DESCARGA DE PERFIL METÁLICO EM CAMINHÃO CARROCERIA COM GUINDAUTO (MUNCK) 11,7 TM. AF_07/2020</t>
  </si>
  <si>
    <t xml:space="preserve">KG    </t>
  </si>
  <si>
    <t xml:space="preserve">ACO CA-50, 10,0 MM, VERGALHAO                                                                                                                                                                                                                                                                                                                                                                                                                                                                             </t>
  </si>
  <si>
    <t xml:space="preserve">ACO CA-50, 12,5 MM OU 16,0 MM, VERGALHAO                                                                                                                                                                                                                                                                                                                                                                                                                                                                  </t>
  </si>
  <si>
    <t xml:space="preserve">ACO CA-50, 6,3 MM, VERGALHAO                                                                                                                                                                                                                                                                                                                                                                                                                                                                              </t>
  </si>
  <si>
    <t xml:space="preserve">ADITIVO IMPERMEABILIZANTE DE PEGA NORMAL PARA ARGAMASSAS E CONCRETOS SEM ARMACAO, LIQUIDO E ISENTO DE CLORETOS                                                                                                                                                                                                                                                                                                                                                                                            </t>
  </si>
  <si>
    <t xml:space="preserve">AUXILIAR DE SERVICOS GERAIS (HORISTA)                                                                                                                                                                                                                                                                                                                                                                                                                                                                     </t>
  </si>
  <si>
    <t xml:space="preserve">ENCARREGADO GERAL DE OBRAS (MENSALISTA)                                                                                                                                                                                                                                                                                                                                                                                                                                                                   </t>
  </si>
  <si>
    <t xml:space="preserve">ENGENHEIRO CIVIL DE OBRA JUNIOR (HORISTA)                                                                                                                                                                                                                                                                                                                                                                                                                                                                 </t>
  </si>
  <si>
    <t xml:space="preserve">LOCACAO DE CONTAINER 2,30 X 6,00 M, ALT. 2,50 M, COM 1 SANITARIO, PARA ESCRITORIO, COMPLETO, SEM DIVISORIAS INTERNAS (NAO INCLUI MOBILIZACAO/DESMOBILIZACAO)                                                                                                                                                                                                                                                                                                                                              </t>
  </si>
  <si>
    <t xml:space="preserve">MONTADOR DE ESTRUTURAS METALICAS HORISTA                                                                                                                                                                                                                                                                                                                                                                                                                                                                  </t>
  </si>
  <si>
    <t xml:space="preserve">SERRALHEIRO (HORISTA)                                                                                                                                                                                                                                                                                                                                                                                                                                                                                     </t>
  </si>
  <si>
    <t xml:space="preserve">SOLDADOR (HORISTA)                                                                                                                                                                                                                                                                                                                                                                                                                                                                                        </t>
  </si>
  <si>
    <t>Redução Concêntrica em Ferro Fundido Dúctil, DN800x700, PN10, com flanges PN10 NBR7675, para adução de água potável, revestida interna e externamente com pintura betuminosa, fabricada de acordo com a NBR7675.</t>
  </si>
  <si>
    <t>Junta de Desmontagem Travada Axialmente, DN800, corpo, pistão e contraflange confeccionado em ferro fundido dúctil, para adução de água potável. Pintura de fundo com primer epóxi de alta espessura, bicomponente, curado com poliamida e sem pigmentos anticorrosivos tóxicos. Pintura de acabamento com espessura mínima de película seca de 150 micra. Anel de vedação incluso, confeccionado em borracha sintética (Buna-N). Parafusos e porcas inclusos, confeccionados em aço galvanizado. Extremidades flangeadas de acordo com a norma NBR 7675 PN10.</t>
  </si>
  <si>
    <t>Toco de Tubo em Ferro Fundido Dúctil, DN800, L=250mm, com flanges PN10 NBR 7675, para adução de água potável, revestido externamente com zinco metálico maior ou igual a 200 g/m² (NBR 11827) e com pintura betuminosa, revestido internamente com argamassa de cimento de alto forno (NBR 8682), fabricado de acordo com a NBR7675</t>
  </si>
  <si>
    <t>Tê de redução em Ferro Fundido Dúctil, DN800x200, PN10, com flanges PN10 NBR7675, para adução de água potável, revestida interna e externamente com pintura betuminosa, fabricada de acordo com a NBR7675.</t>
  </si>
  <si>
    <t>Tubo em Ferro Fundido Dúctil, DN700, L=6000mm, K7, com flanges PN10 NBR7675, para adução de água potável, revestido externamente com zinco metálico maior ou igual a 200 g/m² (NBR 11827) e com pintura betuminosa, revestido internamente com argamassa de cimento de alto forno (NBR 8682), fabricado de acordo com a NBR7675</t>
  </si>
  <si>
    <t>Tubo em Ferro Fundido Dúctil, DN700, L=4000mm, K7, com flanges PN10 NBR7675, para adução de água potável, revestido externamente com zinco metálico maior ou igual a 200 g/m² (NBR 11827) e com pintura betuminosa, revestido internamente com argamassa de cimento de alto forno (NBR 8682), fabricado de acordo com a NBR7675</t>
  </si>
  <si>
    <t>SERVIÇOS TÉCNICOS - CAIXA DE CONCRETO ARMADO</t>
  </si>
  <si>
    <t>SERVIÇO TÉCNICO - ALAS DE CONCRETO ARMADO</t>
  </si>
  <si>
    <t>SABESP</t>
  </si>
  <si>
    <t>70070049</t>
  </si>
  <si>
    <t>LASTRO DE AREIA (B)</t>
  </si>
  <si>
    <t>HM04165</t>
  </si>
  <si>
    <t>VENTOSA TRÍPLICE FUNÇÃO C/FLANGES PN10 FERRO FUNDIDO DN=200 MM PINTURA EPÓXI NTS 322 ÁGUA</t>
  </si>
  <si>
    <t>HM04219</t>
  </si>
  <si>
    <t>Válvula Borboleta em Ferro Fundido Dúctil, DN800mm, PN10, com flanges PN10 NBR7675,  para adução de água potável, com volante para acionamento, de passagem plena, haste fixa em aço inoxidável, revestimento eletrostático interno e externo em epóxi pó, cunha revestida com EPDM, fabricação em acordo com NBR 14968.</t>
  </si>
  <si>
    <t>Junção 45° em Ferro Fundido Dúctil, DN800, PN10, com flanges PN10 NBR7675, para adução de água potável, revestida interna e externamente com pintura betuminosa, fabricada de acordo com a NBR7675.</t>
  </si>
  <si>
    <t>Arruela de Borracha (SBR, EPDM) para flanges  DN700 PN10, diâmetro interno 730mm, diâmetro externo 806mm, espessura 3,0mm.</t>
  </si>
  <si>
    <t>Arruela de Borracha (SBR, EPDM) para flanges  DN800 PN10, diâmetro interno 827mm, diâmetro externo 913mm, espessura 3,0mm.</t>
  </si>
  <si>
    <t>Barra roscada M16</t>
  </si>
  <si>
    <t>Parafuso Sextavado Métrico M27x120, comprimento da rosca de 120mm, rosca integral (DIN 933), classe mínima 5.6, com porca e duas arruelas, galvanizado ou bicromatizado.</t>
  </si>
  <si>
    <t>Parafuso Sextavado Métrico M30x150, comprimento da rosca de 150mm, rosca integral (DIN 933), classe mínima 5.6, com porca e duas arruelas, galvanizado ou bicromatizado.</t>
  </si>
  <si>
    <t>Arruela M16</t>
  </si>
  <si>
    <t>Parafuso Sextavado Métrico M20x90, comprimento da rosca de 90mm, rosca integral (DIN 933), classe mínima 5.6, com porca e duas arruelas, galvanizado ou bicromatizado.</t>
  </si>
  <si>
    <t>Arruela de Borracha (SBR, EPDM) para flanges  DN200 PN10, diâmetro interno 205mm, diâmetro externo 263mm, espessura 3,0mm.</t>
  </si>
  <si>
    <t>Parafuso M16, sextavado, em aço galvanizado, comprimento = 200mm</t>
  </si>
  <si>
    <t>Parafuso M16, sextavado, em aço galvanizado, comprimento = 75mm</t>
  </si>
  <si>
    <t>SERVIÇO TÉCNICO - TUBULAÇÃO, CONEXÕES E AFINS</t>
  </si>
  <si>
    <t>Curva 90º PEAD, DE900, PN8, SDR21, injetada ou segmentada, para termofusão através de solda de topo, para condução de água bruta, em conformidade com a NBR 15561.</t>
  </si>
  <si>
    <t>Tampão para solda por termofusão PEAD, DE900, PN8, SDR21, injetada ou segmentada, para condução de água bruta, em conformidade com a NBR 15561.</t>
  </si>
  <si>
    <t>Tê 90°  PEAD, DE900, PN8, SDR21, injetada ou segmentada, para termofusão através de solda de topo, para condução de água bruta, em conformidade com a NBR 15561.</t>
  </si>
  <si>
    <t>Tubo PEAD, DE900, PN8, SDR21, fornecido em barras de 12500mm, para termofusão através de solda de topo, para condução de água bruta, em conformidade com a NBR 15561.</t>
  </si>
  <si>
    <t>VÁLVULA GAVETA C/FLANGES PN10 FERRO FUNDIDO DN=200 MM * (66,00 KG), ACION. VOLANTE, CUNHA DE BORRACHA, MÉTRICA CHATA, PINTURA EPÓXI EM PÓ NBR 14968 ÁGUA/ESGOTO</t>
  </si>
  <si>
    <t>COTAÇÃO</t>
  </si>
  <si>
    <t>-</t>
  </si>
  <si>
    <t>Válvula de Retenção, portinhola dupla, em Ferro Fundido Dúctil, DN800mm, PN 10, com flanges.</t>
  </si>
  <si>
    <t>SERVIÇOS TÉCNICOS - SUPORTE RADIER CURVA 90°</t>
  </si>
  <si>
    <t>MEDIÇÕES - NOVA CAPTAÇÃO - ETA SÃO ROQUE</t>
  </si>
  <si>
    <t>1.1</t>
  </si>
  <si>
    <t>3.1</t>
  </si>
  <si>
    <t>6.1</t>
  </si>
  <si>
    <t>3.2</t>
  </si>
  <si>
    <t>3.5</t>
  </si>
  <si>
    <t>3.6</t>
  </si>
  <si>
    <t>3.7</t>
  </si>
  <si>
    <t>3.8</t>
  </si>
  <si>
    <t>3.9</t>
  </si>
  <si>
    <t>3.10</t>
  </si>
  <si>
    <t>3.11</t>
  </si>
  <si>
    <t>3.12</t>
  </si>
  <si>
    <t>3.13</t>
  </si>
  <si>
    <t>3.14</t>
  </si>
  <si>
    <t>3.15</t>
  </si>
  <si>
    <t>3.16</t>
  </si>
  <si>
    <t>3.17</t>
  </si>
  <si>
    <t>3.18</t>
  </si>
  <si>
    <t>3.19</t>
  </si>
  <si>
    <t>4.1</t>
  </si>
  <si>
    <t>4.4</t>
  </si>
  <si>
    <t>4.5</t>
  </si>
  <si>
    <t>4.6</t>
  </si>
  <si>
    <t>4.7</t>
  </si>
  <si>
    <t>4.8</t>
  </si>
  <si>
    <t>4.9</t>
  </si>
  <si>
    <t>4.10</t>
  </si>
  <si>
    <t>4.11</t>
  </si>
  <si>
    <t>4.12</t>
  </si>
  <si>
    <t>4.13</t>
  </si>
  <si>
    <t>4.14</t>
  </si>
  <si>
    <t>4.15</t>
  </si>
  <si>
    <t>5.1</t>
  </si>
  <si>
    <t>5.2</t>
  </si>
  <si>
    <t>5.3</t>
  </si>
  <si>
    <t>5.4</t>
  </si>
  <si>
    <t>5.5</t>
  </si>
  <si>
    <t>5.6</t>
  </si>
  <si>
    <t>5.7</t>
  </si>
  <si>
    <t>5.8</t>
  </si>
  <si>
    <t>5.9</t>
  </si>
  <si>
    <t>5.10</t>
  </si>
  <si>
    <t>5.11</t>
  </si>
  <si>
    <t>5.12</t>
  </si>
  <si>
    <t>6.2</t>
  </si>
  <si>
    <t>6.3</t>
  </si>
  <si>
    <t>6.4</t>
  </si>
  <si>
    <t>6.5</t>
  </si>
  <si>
    <t>6.6</t>
  </si>
  <si>
    <t>6.7</t>
  </si>
  <si>
    <t>6.8</t>
  </si>
  <si>
    <t>6.9</t>
  </si>
  <si>
    <t>6.10</t>
  </si>
  <si>
    <t>6.11</t>
  </si>
  <si>
    <t>6.12</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</si>
  <si>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</si>
  <si>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</si>
  <si>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</si>
  <si>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</si>
  <si>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</si>
  <si>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</si>
  <si>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</si>
  <si>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</si>
  <si>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</si>
  <si>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</si>
  <si>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</si>
  <si>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</si>
  <si>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</si>
  <si>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</si>
  <si>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</si>
  <si>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</si>
  <si>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</si>
  <si>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</si>
  <si>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</si>
  <si>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</si>
  <si>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</si>
  <si>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</si>
  <si>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</si>
  <si>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</si>
  <si>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</si>
  <si>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</si>
  <si>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</si>
  <si>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Tubo e conexão FD JF PN-10 DN 200 - Fornecimento de mão de obra, insumos e equipamentos para carga, transporte no canteiro de obras e descarga no local de montagem, bem como manuseio, limpeza, nivelamento, alinhamento e fixação completa das peças. Não está incluso o fornecimento dos acessórios (ABF e PPF).</t>
  </si>
  <si>
    <t>Tubo e conexão FD JF PN-10 DN 700 - Fornecimento de mão de obra, insumos e equipamentos para carga, transporte no canteiro de obras e descarga no local de montagem, bem como manuseio, limpeza, nivelamento, alinhamento e fixação completa das peças. Não está incluso o fornecimento dos acessórios (ABF e PPF).</t>
  </si>
  <si>
    <t>Tubo e conexão FD JF PN-10 DN 800 - Fornecimento de mão de obra, insumos e equipamentos para carga, transporte no canteiro de obras e descarga no local de montagem, bem como manuseio, limpeza, nivelamento, alinhamento e fixação completa das peças. Não está incluso o fornecimento dos acessórios (ABF e PPF).</t>
  </si>
  <si>
    <t>Tubo e conexão PEAD JS DE 900 mm - Fornecimento de mão de obra, insumos e equipamentos para carga, transporte no canteiro de obras e descarga no local de montagem, bem como manuseio, limpeza, nivelamento, alinhamento e fixação completa das peças. Não está incluso o fornecimento dos acessórios (ABF e PPF).</t>
  </si>
  <si>
    <t>SERVIÇO TÉCNICO - SUPORTE "PIPE RACK"</t>
  </si>
  <si>
    <t>70110075</t>
  </si>
  <si>
    <t>MÓDULO DE ESCADA 3 DEGRAUS - AÇO INOX (DESENHO 0100-400-E124)</t>
  </si>
  <si>
    <t>UND</t>
  </si>
  <si>
    <t>70150001</t>
  </si>
  <si>
    <t>PORTÃO DE TELA</t>
  </si>
  <si>
    <t>75150004</t>
  </si>
  <si>
    <t>CERCAS DE TELA TIPO ALAMBRADO - ARAME GALVANIZADO</t>
  </si>
  <si>
    <t>Perfil "U" simples (Viga "U"), em aço laminado extrudado, E = 8mm, H = 150mm, L = 50 (15,62 kg/m)</t>
  </si>
  <si>
    <t>CANTEIRO</t>
  </si>
  <si>
    <t>6.13</t>
  </si>
  <si>
    <t>6.14</t>
  </si>
  <si>
    <t>1.2</t>
  </si>
  <si>
    <t>1.3</t>
  </si>
  <si>
    <t>3.3</t>
  </si>
  <si>
    <t>3.4</t>
  </si>
  <si>
    <t>3.20</t>
  </si>
  <si>
    <t>3.21</t>
  </si>
  <si>
    <t>3.22</t>
  </si>
  <si>
    <t>4.2</t>
  </si>
  <si>
    <t>4.3</t>
  </si>
  <si>
    <t>Itajaí, 08 de outubro de 2024.</t>
  </si>
  <si>
    <t>CONTRATAÇÃO DE EMPRESA PARA EXECUÇÃO DE CAIXA DE CONCRETO 
ARMADO, FUNDAÇÃO DO TIPO RADIER, SUPORTE METÁLICO PARA TUBULAÇÃO 
DE900 E INSTALAÇÃO DE TUBULAÇÕES E CONEXÕES EM FERRO FUNDIDO E 
PEAD, NA UNIDADE DE CAPTAÇÃO DO SEMASA</t>
  </si>
  <si>
    <t>CONTRATAÇÃO DE EMPRESA PARA EXECUÇÃO DE CAIXA DE CONCRETO ARMADO, FUNDAÇÃO DO TIPO RADIER, SUPORTE METÁLICO PARA TUBULAÇÃO DE900 E INSTALAÇÃO DE TUBULAÇÕES E CONEXÕES EM FERRO FUNDIDO E PEAD, NA UNIDADE DE CAPTAÇÃO DO SEMASA</t>
  </si>
  <si>
    <t>CRONOGRAMA FÍSICO FINANCEIRO - Processo N° 2024-OBR-089157</t>
  </si>
  <si>
    <t xml:space="preserve">ANEXO VI </t>
  </si>
  <si>
    <r>
      <t xml:space="preserve">Processo N° 2024-OBR-089157                     </t>
    </r>
    <r>
      <rPr>
        <b/>
        <sz val="22"/>
        <rFont val="Calibri"/>
        <family val="2"/>
      </rPr>
      <t xml:space="preserve">ANEXO VI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</si>
</sst>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_(* #,##0.00_);_(* \(#,##0.00\);_(* \-??_);_(@_)"/>
    <numFmt numFmtId="166" formatCode="###,###,##0.00"/>
    <numFmt numFmtId="167" formatCode="#,##0.0000"/>
    <numFmt numFmtId="168" formatCode="&quot;Obra - &quot;0.00%"/>
    <numFmt numFmtId="169" formatCode="&quot;Material - &quot;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0"/>
      <name val="Arial"/>
      <family val="2"/>
    </font>
    <font>
      <sz val="11"/>
      <color indexed="60"/>
      <name val="Calibri"/>
      <family val="2"/>
    </font>
    <font>
      <sz val="10"/>
      <name val="Arial"/>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8"/>
      <name val="Arial"/>
      <family val="2"/>
    </font>
    <font>
      <b/>
      <sz val="16"/>
      <name val="Arial"/>
      <family val="2"/>
    </font>
    <font>
      <sz val="8"/>
      <name val="Arial"/>
      <family val="2"/>
    </font>
    <font>
      <b/>
      <sz val="20"/>
      <name val="Arial"/>
      <family val="2"/>
    </font>
    <font>
      <b/>
      <sz val="9"/>
      <name val="Calibri"/>
      <family val="2"/>
    </font>
    <font>
      <b/>
      <sz val="14"/>
      <name val="Calibri"/>
      <family val="2"/>
    </font>
    <font>
      <b/>
      <sz val="16"/>
      <name val="Calibri"/>
      <family val="2"/>
    </font>
    <font>
      <b/>
      <sz val="18"/>
      <name val="Calibri"/>
      <family val="2"/>
    </font>
    <font>
      <b/>
      <sz val="10"/>
      <name val="Calibri"/>
      <family val="2"/>
    </font>
    <font>
      <sz val="10"/>
      <name val="Calibri"/>
      <family val="2"/>
    </font>
    <font>
      <sz val="8"/>
      <name val="Calibri"/>
      <family val="2"/>
    </font>
    <font>
      <b/>
      <sz val="8"/>
      <name val="Calibri"/>
      <family val="2"/>
    </font>
    <font>
      <b/>
      <sz val="11"/>
      <name val="Calibri"/>
      <family val="2"/>
    </font>
    <font>
      <b/>
      <sz val="12"/>
      <name val="Calibri"/>
      <family val="2"/>
    </font>
    <font>
      <b/>
      <sz val="14"/>
      <name val="Calibri"/>
      <family val="2"/>
    </font>
    <font>
      <sz val="14"/>
      <name val="Calibri"/>
      <family val="2"/>
    </font>
    <font>
      <sz val="14"/>
      <name val="Arial"/>
      <family val="2"/>
    </font>
    <font>
      <b/>
      <sz val="11"/>
      <name val="Arial"/>
      <family val="2"/>
    </font>
    <font>
      <sz val="11"/>
      <name val="Arial"/>
      <family val="2"/>
    </font>
    <font>
      <sz val="9"/>
      <name val="Arial"/>
      <family val="2"/>
    </font>
    <font>
      <b/>
      <sz val="10"/>
      <name val="Arial"/>
      <family val="2"/>
    </font>
    <font>
      <b/>
      <sz val="24"/>
      <name val="Calibri"/>
      <family val="2"/>
    </font>
    <font>
      <b/>
      <sz val="12"/>
      <name val="Arial"/>
      <family val="2"/>
    </font>
    <font>
      <sz val="12"/>
      <name val="Arial"/>
      <family val="2"/>
    </font>
    <font>
      <b/>
      <sz val="11"/>
      <name val="Calibri"/>
      <family val="2"/>
      <scheme val="minor"/>
    </font>
    <font>
      <sz val="12"/>
      <name val="Courier"/>
      <family val="3"/>
    </font>
    <font>
      <sz val="12"/>
      <name val="Courier"/>
      <family val="3"/>
    </font>
    <font>
      <sz val="9"/>
      <color indexed="81"/>
      <name val="Segoe UI"/>
      <family val="2"/>
    </font>
    <font>
      <b/>
      <sz val="9"/>
      <color indexed="81"/>
      <name val="Segoe UI"/>
      <family val="2"/>
    </font>
    <font>
      <b/>
      <sz val="22"/>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indexed="10"/>
        <bgColor indexed="64"/>
      </patternFill>
    </fill>
    <fill>
      <patternFill patternType="solid">
        <fgColor indexed="29"/>
        <bgColor indexed="64"/>
      </patternFill>
    </fill>
    <fill>
      <patternFill patternType="solid">
        <fgColor indexed="44"/>
        <bgColor indexed="41"/>
      </patternFill>
    </fill>
    <fill>
      <patternFill patternType="solid">
        <fgColor theme="3" tint="0.59999389629810485"/>
        <bgColor indexed="64"/>
      </patternFill>
    </fill>
    <fill>
      <patternFill patternType="solid">
        <fgColor theme="3" tint="0.59999389629810485"/>
        <bgColor indexed="31"/>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64"/>
      </right>
      <top/>
      <bottom/>
      <diagonal/>
    </border>
    <border>
      <left style="medium">
        <color indexed="64"/>
      </left>
      <right style="hair">
        <color indexed="64"/>
      </right>
      <top/>
      <bottom/>
      <diagonal/>
    </border>
    <border>
      <left style="hair">
        <color indexed="64"/>
      </left>
      <right style="hair">
        <color indexed="64"/>
      </right>
      <top/>
      <bottom/>
      <diagonal/>
    </border>
    <border>
      <left/>
      <right style="hair">
        <color indexed="8"/>
      </right>
      <top/>
      <bottom/>
      <diagonal/>
    </border>
    <border>
      <left style="hair">
        <color indexed="8"/>
      </left>
      <right style="hair">
        <color indexed="8"/>
      </right>
      <top/>
      <bottom/>
      <diagonal/>
    </border>
    <border>
      <left style="hair">
        <color indexed="64"/>
      </left>
      <right style="medium">
        <color indexed="64"/>
      </right>
      <top/>
      <bottom/>
      <diagonal/>
    </border>
    <border>
      <left style="hair">
        <color indexed="64"/>
      </left>
      <right style="hair">
        <color indexed="8"/>
      </right>
      <top/>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hair">
        <color indexed="64"/>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auto="1"/>
      </right>
      <top/>
      <bottom/>
      <diagonal/>
    </border>
    <border>
      <left/>
      <right/>
      <top style="double">
        <color indexed="64"/>
      </top>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double">
        <color indexed="64"/>
      </left>
      <right style="medium">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double">
        <color indexed="64"/>
      </left>
      <right style="medium">
        <color indexed="64"/>
      </right>
      <top style="hair">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double">
        <color indexed="64"/>
      </top>
      <bottom/>
      <diagonal/>
    </border>
    <border>
      <left style="thin">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hair">
        <color indexed="64"/>
      </left>
      <right style="hair">
        <color indexed="8"/>
      </right>
      <top style="thin">
        <color indexed="64"/>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8"/>
      </left>
      <right/>
      <top style="thin">
        <color indexed="64"/>
      </top>
      <bottom style="thin">
        <color indexed="64"/>
      </bottom>
      <diagonal/>
    </border>
    <border>
      <left style="hair">
        <color indexed="64"/>
      </left>
      <right style="hair">
        <color indexed="8"/>
      </right>
      <top/>
      <bottom/>
      <diagonal/>
    </border>
    <border>
      <left style="medium">
        <color indexed="64"/>
      </left>
      <right style="hair">
        <color indexed="64"/>
      </right>
      <top/>
      <bottom style="medium">
        <color indexed="64"/>
      </bottom>
      <diagonal/>
    </border>
    <border>
      <left style="medium">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medium">
        <color indexed="64"/>
      </bottom>
      <diagonal/>
    </border>
    <border>
      <left style="hair">
        <color indexed="8"/>
      </left>
      <right/>
      <top style="thin">
        <color indexed="64"/>
      </top>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bottom/>
      <diagonal/>
    </border>
  </borders>
  <cellStyleXfs count="9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5" fillId="0" borderId="0" applyNumberFormat="0" applyFill="0" applyBorder="0" applyAlignment="0" applyProtection="0"/>
    <xf numFmtId="0" fontId="10"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4" fillId="7" borderId="1" applyNumberFormat="0" applyAlignment="0" applyProtection="0"/>
    <xf numFmtId="0" fontId="13" fillId="0" borderId="6" applyNumberFormat="0" applyFill="0" applyAlignment="0" applyProtection="0"/>
    <xf numFmtId="0" fontId="20" fillId="22" borderId="0" applyNumberFormat="0" applyBorder="0" applyAlignment="0" applyProtection="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23" borderId="7" applyNumberFormat="0" applyFont="0" applyAlignment="0" applyProtection="0"/>
    <xf numFmtId="0" fontId="22" fillId="20" borderId="8" applyNumberFormat="0" applyAlignment="0" applyProtection="0"/>
    <xf numFmtId="9" fontId="2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164" fontId="2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21" fillId="0" borderId="0" applyFill="0" applyBorder="0" applyAlignment="0" applyProtection="0"/>
    <xf numFmtId="165" fontId="21" fillId="0" borderId="0" applyFill="0" applyBorder="0" applyAlignment="0" applyProtection="0"/>
    <xf numFmtId="165" fontId="19" fillId="0" borderId="0" applyFill="0" applyBorder="0" applyAlignment="0" applyProtection="0"/>
    <xf numFmtId="165" fontId="21" fillId="0" borderId="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6"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xf numFmtId="0" fontId="51" fillId="0" borderId="0"/>
    <xf numFmtId="0" fontId="52" fillId="0" borderId="0"/>
  </cellStyleXfs>
  <cellXfs count="366">
    <xf numFmtId="0" fontId="0" fillId="0" borderId="0" xfId="0"/>
    <xf numFmtId="43" fontId="35" fillId="0" borderId="0" xfId="58" applyFont="1" applyFill="1" applyBorder="1" applyAlignment="1">
      <alignment horizontal="center" vertical="center"/>
    </xf>
    <xf numFmtId="0" fontId="28" fillId="0" borderId="0" xfId="0" applyFont="1" applyAlignment="1">
      <alignment vertical="center" wrapText="1"/>
    </xf>
    <xf numFmtId="0" fontId="27" fillId="0" borderId="10" xfId="0" applyFont="1" applyBorder="1" applyAlignment="1">
      <alignment vertical="center"/>
    </xf>
    <xf numFmtId="0" fontId="27" fillId="0" borderId="0" xfId="0" applyFont="1" applyAlignment="1">
      <alignment vertical="center"/>
    </xf>
    <xf numFmtId="0" fontId="29" fillId="0" borderId="0" xfId="0" applyFont="1" applyAlignment="1">
      <alignment vertical="center"/>
    </xf>
    <xf numFmtId="0" fontId="28" fillId="0" borderId="10" xfId="0" applyFont="1" applyBorder="1" applyAlignment="1">
      <alignment horizontal="center" vertical="center" wrapText="1"/>
    </xf>
    <xf numFmtId="0" fontId="21" fillId="0" borderId="0" xfId="0" applyFont="1" applyAlignment="1">
      <alignment vertical="center"/>
    </xf>
    <xf numFmtId="0" fontId="0" fillId="0" borderId="0" xfId="0" applyAlignment="1">
      <alignment vertical="center"/>
    </xf>
    <xf numFmtId="16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right" vertical="center" wrapText="1"/>
    </xf>
    <xf numFmtId="0" fontId="30" fillId="24" borderId="11" xfId="0" applyFont="1" applyFill="1" applyBorder="1" applyAlignment="1">
      <alignment horizontal="center" vertical="center"/>
    </xf>
    <xf numFmtId="0" fontId="30" fillId="24" borderId="12" xfId="0" applyFont="1" applyFill="1" applyBorder="1" applyAlignment="1">
      <alignment horizontal="center" vertical="center" wrapText="1"/>
    </xf>
    <xf numFmtId="0" fontId="30" fillId="24" borderId="12" xfId="0" applyFont="1" applyFill="1" applyBorder="1" applyAlignment="1">
      <alignment horizontal="center" vertical="center"/>
    </xf>
    <xf numFmtId="0" fontId="30" fillId="24" borderId="13" xfId="0" applyFont="1" applyFill="1" applyBorder="1" applyAlignment="1">
      <alignment horizontal="center" vertical="center"/>
    </xf>
    <xf numFmtId="0" fontId="32" fillId="0" borderId="0" xfId="0" applyFont="1" applyAlignment="1">
      <alignment vertical="center"/>
    </xf>
    <xf numFmtId="0" fontId="33" fillId="0" borderId="14" xfId="0" applyFont="1" applyBorder="1" applyAlignment="1">
      <alignment horizontal="right" vertical="center"/>
    </xf>
    <xf numFmtId="0" fontId="27" fillId="0" borderId="0" xfId="0" applyFont="1" applyAlignment="1">
      <alignment horizontal="center" vertical="center"/>
    </xf>
    <xf numFmtId="0" fontId="34" fillId="25" borderId="15" xfId="0" applyFont="1" applyFill="1" applyBorder="1" applyAlignment="1">
      <alignment horizontal="center" vertical="center"/>
    </xf>
    <xf numFmtId="0" fontId="34" fillId="25" borderId="16" xfId="0" applyFont="1" applyFill="1" applyBorder="1" applyAlignment="1">
      <alignment horizontal="center" vertical="center" wrapText="1"/>
    </xf>
    <xf numFmtId="0" fontId="34" fillId="25" borderId="17" xfId="0" applyFont="1" applyFill="1" applyBorder="1" applyAlignment="1">
      <alignment vertical="center" wrapText="1"/>
    </xf>
    <xf numFmtId="0" fontId="34" fillId="25" borderId="18" xfId="0" applyFont="1" applyFill="1" applyBorder="1" applyAlignment="1">
      <alignment horizontal="center" vertical="center" wrapText="1"/>
    </xf>
    <xf numFmtId="4" fontId="34" fillId="25" borderId="18" xfId="68" applyNumberFormat="1" applyFont="1" applyFill="1" applyBorder="1" applyAlignment="1" applyProtection="1">
      <alignment horizontal="center" vertical="center" wrapText="1"/>
    </xf>
    <xf numFmtId="4" fontId="34" fillId="25" borderId="19" xfId="0" applyNumberFormat="1" applyFont="1" applyFill="1" applyBorder="1" applyAlignment="1">
      <alignment horizontal="center" vertical="center" wrapText="1"/>
    </xf>
    <xf numFmtId="0" fontId="35" fillId="0" borderId="10" xfId="47" applyFont="1" applyBorder="1" applyAlignment="1">
      <alignment horizontal="center" vertical="center" wrapText="1"/>
    </xf>
    <xf numFmtId="0" fontId="35" fillId="0" borderId="20" xfId="47" applyFont="1" applyBorder="1" applyAlignment="1">
      <alignment horizontal="center" vertical="center" wrapText="1"/>
    </xf>
    <xf numFmtId="4" fontId="35" fillId="0" borderId="18" xfId="67" applyNumberFormat="1" applyFont="1" applyFill="1" applyBorder="1" applyAlignment="1" applyProtection="1">
      <alignment horizontal="center" vertical="center" wrapText="1"/>
    </xf>
    <xf numFmtId="4" fontId="35" fillId="0" borderId="14" xfId="58" applyNumberFormat="1" applyFont="1" applyFill="1" applyBorder="1" applyAlignment="1" applyProtection="1">
      <alignment vertical="center" wrapText="1"/>
    </xf>
    <xf numFmtId="0" fontId="35" fillId="0" borderId="18" xfId="47" applyFont="1" applyBorder="1" applyAlignment="1">
      <alignment horizontal="center" vertical="center" wrapText="1"/>
    </xf>
    <xf numFmtId="4" fontId="35" fillId="0" borderId="18" xfId="47" applyNumberFormat="1" applyFont="1" applyBorder="1" applyAlignment="1">
      <alignment horizontal="center" vertical="center" wrapText="1"/>
    </xf>
    <xf numFmtId="4" fontId="35" fillId="0" borderId="18" xfId="70" applyNumberFormat="1" applyFont="1" applyFill="1" applyBorder="1" applyAlignment="1" applyProtection="1">
      <alignment horizontal="center" vertical="center" wrapText="1"/>
    </xf>
    <xf numFmtId="4" fontId="34" fillId="25" borderId="18" xfId="0" applyNumberFormat="1" applyFont="1" applyFill="1" applyBorder="1" applyAlignment="1">
      <alignment horizontal="center" vertical="center" wrapText="1"/>
    </xf>
    <xf numFmtId="0" fontId="34" fillId="0" borderId="10"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0" xfId="47" applyFont="1" applyAlignment="1">
      <alignment horizontal="left" vertical="center" wrapText="1"/>
    </xf>
    <xf numFmtId="0" fontId="34" fillId="0" borderId="18" xfId="47" applyFont="1" applyBorder="1" applyAlignment="1">
      <alignment horizontal="center" vertical="center" wrapText="1"/>
    </xf>
    <xf numFmtId="4" fontId="34" fillId="0" borderId="18" xfId="67" applyNumberFormat="1" applyFont="1" applyFill="1" applyBorder="1" applyAlignment="1" applyProtection="1">
      <alignment horizontal="center" vertical="center" wrapText="1"/>
    </xf>
    <xf numFmtId="166" fontId="34" fillId="0" borderId="18" xfId="47" applyNumberFormat="1" applyFont="1" applyBorder="1" applyAlignment="1">
      <alignment horizontal="center" vertical="center" wrapText="1"/>
    </xf>
    <xf numFmtId="4" fontId="34" fillId="0" borderId="14" xfId="58" applyNumberFormat="1" applyFont="1" applyFill="1" applyBorder="1" applyAlignment="1" applyProtection="1">
      <alignment vertical="center" wrapText="1"/>
    </xf>
    <xf numFmtId="166" fontId="35" fillId="0" borderId="18" xfId="47" applyNumberFormat="1" applyFont="1" applyBorder="1" applyAlignment="1">
      <alignment horizontal="center" vertical="center" wrapText="1"/>
    </xf>
    <xf numFmtId="0" fontId="35" fillId="0" borderId="0" xfId="47" applyFont="1" applyAlignment="1">
      <alignment horizontal="left" vertical="center" wrapText="1"/>
    </xf>
    <xf numFmtId="4" fontId="35" fillId="0" borderId="16" xfId="0" applyNumberFormat="1" applyFont="1" applyBorder="1" applyAlignment="1">
      <alignment horizontal="center" vertical="center" wrapText="1"/>
    </xf>
    <xf numFmtId="4" fontId="34" fillId="0" borderId="16" xfId="0" applyNumberFormat="1" applyFont="1" applyBorder="1" applyAlignment="1">
      <alignment horizontal="center" vertical="center" wrapText="1"/>
    </xf>
    <xf numFmtId="4" fontId="35" fillId="0" borderId="0" xfId="0" applyNumberFormat="1" applyFont="1" applyAlignment="1">
      <alignment horizontal="left" vertical="center"/>
    </xf>
    <xf numFmtId="0" fontId="35" fillId="0" borderId="17" xfId="47" applyFont="1" applyBorder="1" applyAlignment="1">
      <alignment horizontal="left" vertical="center" wrapText="1"/>
    </xf>
    <xf numFmtId="4" fontId="34" fillId="0" borderId="0" xfId="0" applyNumberFormat="1" applyFont="1" applyAlignment="1">
      <alignment horizontal="left" vertical="center"/>
    </xf>
    <xf numFmtId="0" fontId="35" fillId="0" borderId="15" xfId="0" applyFont="1" applyBorder="1" applyAlignment="1">
      <alignment horizontal="center" vertical="center"/>
    </xf>
    <xf numFmtId="0" fontId="35" fillId="0" borderId="16" xfId="0" applyFont="1" applyBorder="1" applyAlignment="1">
      <alignment horizontal="center" vertical="center"/>
    </xf>
    <xf numFmtId="0" fontId="35" fillId="0" borderId="16" xfId="0" applyFont="1" applyBorder="1" applyAlignment="1">
      <alignment vertical="center" wrapText="1"/>
    </xf>
    <xf numFmtId="0" fontId="35" fillId="0" borderId="16" xfId="0" applyFont="1" applyBorder="1" applyAlignment="1">
      <alignment horizontal="center" vertical="center" wrapText="1"/>
    </xf>
    <xf numFmtId="4" fontId="35" fillId="0" borderId="16" xfId="68" applyNumberFormat="1" applyFont="1" applyFill="1" applyBorder="1" applyAlignment="1" applyProtection="1">
      <alignment horizontal="center" vertical="center" wrapText="1"/>
    </xf>
    <xf numFmtId="4" fontId="34" fillId="0" borderId="19" xfId="68" applyNumberFormat="1" applyFont="1" applyFill="1" applyBorder="1" applyAlignment="1" applyProtection="1">
      <alignment horizontal="center" vertical="center" wrapText="1"/>
    </xf>
    <xf numFmtId="0" fontId="34" fillId="0" borderId="15" xfId="0" applyFont="1" applyBorder="1" applyAlignment="1">
      <alignment horizontal="center" vertical="center"/>
    </xf>
    <xf numFmtId="0" fontId="34" fillId="0" borderId="16" xfId="0" applyFont="1" applyBorder="1" applyAlignment="1">
      <alignment horizontal="center" vertical="center"/>
    </xf>
    <xf numFmtId="0" fontId="34" fillId="0" borderId="16" xfId="0" applyFont="1" applyBorder="1" applyAlignment="1">
      <alignment vertical="center" wrapText="1"/>
    </xf>
    <xf numFmtId="0" fontId="34" fillId="0" borderId="16" xfId="0" applyFont="1" applyBorder="1" applyAlignment="1">
      <alignment horizontal="center" vertical="center" wrapText="1"/>
    </xf>
    <xf numFmtId="4" fontId="34" fillId="0" borderId="16" xfId="68" applyNumberFormat="1" applyFont="1" applyFill="1" applyBorder="1" applyAlignment="1" applyProtection="1">
      <alignment horizontal="center" vertical="center" wrapText="1"/>
    </xf>
    <xf numFmtId="4" fontId="34" fillId="0" borderId="19" xfId="68" applyNumberFormat="1" applyFont="1" applyFill="1" applyBorder="1" applyAlignment="1" applyProtection="1">
      <alignment horizontal="right" vertical="center" wrapText="1"/>
    </xf>
    <xf numFmtId="0" fontId="34" fillId="0" borderId="10" xfId="0" applyFont="1" applyBorder="1" applyAlignment="1">
      <alignment horizontal="center" vertical="center"/>
    </xf>
    <xf numFmtId="0" fontId="34" fillId="0" borderId="0" xfId="0" applyFont="1" applyAlignment="1">
      <alignment vertical="center" wrapText="1"/>
    </xf>
    <xf numFmtId="0" fontId="34" fillId="0" borderId="18" xfId="0" applyFont="1" applyBorder="1" applyAlignment="1">
      <alignment horizontal="center" vertical="center" wrapText="1"/>
    </xf>
    <xf numFmtId="4" fontId="34" fillId="0" borderId="18" xfId="0" applyNumberFormat="1" applyFont="1" applyBorder="1" applyAlignment="1">
      <alignment horizontal="center" vertical="center" wrapText="1"/>
    </xf>
    <xf numFmtId="4" fontId="34" fillId="0" borderId="18" xfId="68" applyNumberFormat="1" applyFont="1" applyFill="1" applyBorder="1" applyAlignment="1" applyProtection="1">
      <alignment horizontal="center" vertical="center" wrapText="1"/>
    </xf>
    <xf numFmtId="4" fontId="34" fillId="0" borderId="14" xfId="0" applyNumberFormat="1" applyFont="1" applyBorder="1" applyAlignment="1">
      <alignment horizontal="center" vertical="center" wrapText="1"/>
    </xf>
    <xf numFmtId="4" fontId="34" fillId="25" borderId="0" xfId="0" applyNumberFormat="1" applyFont="1" applyFill="1" applyAlignment="1">
      <alignment horizontal="left" vertical="center"/>
    </xf>
    <xf numFmtId="4" fontId="34" fillId="25" borderId="19" xfId="68" applyNumberFormat="1" applyFont="1" applyFill="1" applyBorder="1" applyAlignment="1" applyProtection="1">
      <alignment horizontal="center" vertical="center" wrapText="1"/>
    </xf>
    <xf numFmtId="0" fontId="34" fillId="25" borderId="16" xfId="0" applyFont="1" applyFill="1" applyBorder="1" applyAlignment="1">
      <alignment horizontal="center" vertical="center"/>
    </xf>
    <xf numFmtId="0" fontId="34" fillId="25" borderId="16" xfId="0" applyFont="1" applyFill="1" applyBorder="1" applyAlignment="1">
      <alignment vertical="center" wrapText="1"/>
    </xf>
    <xf numFmtId="4" fontId="34" fillId="25" borderId="16" xfId="0" applyNumberFormat="1" applyFont="1" applyFill="1" applyBorder="1" applyAlignment="1">
      <alignment horizontal="center" vertical="center" wrapText="1"/>
    </xf>
    <xf numFmtId="4" fontId="34" fillId="25" borderId="16" xfId="68" applyNumberFormat="1" applyFont="1" applyFill="1" applyBorder="1" applyAlignment="1" applyProtection="1">
      <alignment horizontal="center" vertical="center" wrapText="1"/>
    </xf>
    <xf numFmtId="4" fontId="35" fillId="0" borderId="0" xfId="58" applyNumberFormat="1" applyFont="1" applyFill="1" applyBorder="1" applyAlignment="1" applyProtection="1">
      <alignment vertical="center" wrapText="1"/>
    </xf>
    <xf numFmtId="43" fontId="0" fillId="0" borderId="0" xfId="58" applyFont="1"/>
    <xf numFmtId="43" fontId="21" fillId="0" borderId="0" xfId="58" applyFont="1" applyAlignment="1">
      <alignment vertical="center"/>
    </xf>
    <xf numFmtId="43" fontId="0" fillId="0" borderId="0" xfId="58" applyFont="1" applyAlignment="1">
      <alignment vertical="center"/>
    </xf>
    <xf numFmtId="43" fontId="35" fillId="0" borderId="0" xfId="58" applyFont="1" applyFill="1" applyBorder="1" applyAlignment="1">
      <alignment horizontal="left" vertical="center"/>
    </xf>
    <xf numFmtId="43" fontId="34" fillId="0" borderId="0" xfId="58" applyFont="1" applyFill="1" applyBorder="1" applyAlignment="1">
      <alignment horizontal="left" vertical="center"/>
    </xf>
    <xf numFmtId="43" fontId="35" fillId="0" borderId="0" xfId="58" applyFont="1" applyFill="1" applyBorder="1" applyAlignment="1">
      <alignment horizontal="right" vertical="center"/>
    </xf>
    <xf numFmtId="43" fontId="34" fillId="25" borderId="0" xfId="58" applyFont="1" applyFill="1" applyBorder="1" applyAlignment="1">
      <alignment horizontal="left" vertical="center"/>
    </xf>
    <xf numFmtId="43" fontId="28" fillId="0" borderId="0" xfId="58" applyFont="1" applyFill="1" applyAlignment="1">
      <alignment vertical="center" wrapText="1"/>
    </xf>
    <xf numFmtId="4" fontId="35" fillId="0" borderId="0" xfId="0" applyNumberFormat="1" applyFont="1" applyAlignment="1">
      <alignment horizontal="center" vertical="center"/>
    </xf>
    <xf numFmtId="43" fontId="0" fillId="0" borderId="0" xfId="58" applyFont="1" applyAlignment="1">
      <alignment horizontal="right"/>
    </xf>
    <xf numFmtId="43" fontId="34" fillId="0" borderId="0" xfId="58" applyFont="1" applyFill="1" applyBorder="1" applyAlignment="1">
      <alignment horizontal="right" vertical="center"/>
    </xf>
    <xf numFmtId="43" fontId="34" fillId="25" borderId="0" xfId="58" applyFont="1" applyFill="1" applyBorder="1" applyAlignment="1">
      <alignment horizontal="right" vertical="center"/>
    </xf>
    <xf numFmtId="43" fontId="28" fillId="0" borderId="0" xfId="58" applyFont="1" applyFill="1" applyAlignment="1">
      <alignment horizontal="right" vertical="center" wrapText="1"/>
    </xf>
    <xf numFmtId="43" fontId="26" fillId="0" borderId="0" xfId="58" applyFont="1" applyAlignment="1">
      <alignment horizontal="center" vertical="center"/>
    </xf>
    <xf numFmtId="0" fontId="0" fillId="0" borderId="0" xfId="0" applyAlignment="1">
      <alignment horizontal="center" vertical="center"/>
    </xf>
    <xf numFmtId="4" fontId="36" fillId="0" borderId="0" xfId="0" applyNumberFormat="1" applyFont="1" applyAlignment="1">
      <alignment horizontal="left" vertical="center"/>
    </xf>
    <xf numFmtId="4" fontId="37" fillId="0" borderId="0" xfId="0" applyNumberFormat="1" applyFont="1" applyAlignment="1">
      <alignment horizontal="left" vertical="center"/>
    </xf>
    <xf numFmtId="4" fontId="37" fillId="25" borderId="0" xfId="0" applyNumberFormat="1" applyFont="1" applyFill="1" applyAlignment="1">
      <alignment horizontal="left" vertical="center"/>
    </xf>
    <xf numFmtId="0" fontId="26" fillId="0" borderId="0" xfId="0" applyFont="1" applyAlignment="1">
      <alignment horizontal="left"/>
    </xf>
    <xf numFmtId="0" fontId="26" fillId="0" borderId="0" xfId="0" applyFont="1" applyAlignment="1">
      <alignment horizontal="left" vertical="center"/>
    </xf>
    <xf numFmtId="0" fontId="26" fillId="0" borderId="0" xfId="0" applyFont="1" applyAlignment="1">
      <alignment horizontal="left" vertical="center" wrapText="1"/>
    </xf>
    <xf numFmtId="0" fontId="35" fillId="0" borderId="23" xfId="47" applyFont="1" applyBorder="1" applyAlignment="1">
      <alignment horizontal="center" vertical="center" wrapText="1"/>
    </xf>
    <xf numFmtId="0" fontId="39" fillId="27" borderId="10" xfId="47" applyFont="1" applyFill="1" applyBorder="1" applyAlignment="1">
      <alignment horizontal="center" vertical="center" wrapText="1"/>
    </xf>
    <xf numFmtId="0" fontId="39" fillId="27" borderId="23" xfId="47" applyFont="1" applyFill="1" applyBorder="1" applyAlignment="1">
      <alignment horizontal="center" vertical="center" wrapText="1"/>
    </xf>
    <xf numFmtId="0" fontId="39" fillId="27" borderId="17" xfId="47" applyFont="1" applyFill="1" applyBorder="1" applyAlignment="1">
      <alignment horizontal="left" vertical="center" wrapText="1"/>
    </xf>
    <xf numFmtId="0" fontId="39" fillId="27" borderId="18" xfId="47" applyFont="1" applyFill="1" applyBorder="1" applyAlignment="1">
      <alignment horizontal="center" vertical="center" wrapText="1"/>
    </xf>
    <xf numFmtId="4" fontId="39" fillId="27" borderId="18" xfId="47" applyNumberFormat="1" applyFont="1" applyFill="1" applyBorder="1" applyAlignment="1">
      <alignment horizontal="center" vertical="center" wrapText="1"/>
    </xf>
    <xf numFmtId="4" fontId="39" fillId="27" borderId="18" xfId="70" applyNumberFormat="1" applyFont="1" applyFill="1" applyBorder="1" applyAlignment="1" applyProtection="1">
      <alignment horizontal="center" vertical="center" wrapText="1"/>
    </xf>
    <xf numFmtId="4" fontId="39" fillId="27" borderId="14" xfId="58" applyNumberFormat="1" applyFont="1" applyFill="1" applyBorder="1" applyAlignment="1" applyProtection="1">
      <alignment vertical="center" wrapText="1"/>
    </xf>
    <xf numFmtId="43" fontId="39" fillId="0" borderId="0" xfId="58" applyFont="1" applyFill="1" applyBorder="1" applyAlignment="1">
      <alignment horizontal="left" vertical="center"/>
    </xf>
    <xf numFmtId="43" fontId="39" fillId="0" borderId="0" xfId="58" applyFont="1" applyFill="1" applyBorder="1" applyAlignment="1">
      <alignment horizontal="right" vertical="center"/>
    </xf>
    <xf numFmtId="4" fontId="39" fillId="0" borderId="0" xfId="0" applyNumberFormat="1" applyFont="1" applyAlignment="1">
      <alignment horizontal="left" vertical="center"/>
    </xf>
    <xf numFmtId="3" fontId="35" fillId="0" borderId="15" xfId="0" applyNumberFormat="1" applyFont="1" applyBorder="1" applyAlignment="1">
      <alignment horizontal="center" vertical="center"/>
    </xf>
    <xf numFmtId="4" fontId="35" fillId="0" borderId="24" xfId="58" applyNumberFormat="1" applyFont="1" applyFill="1" applyBorder="1" applyAlignment="1" applyProtection="1">
      <alignment vertical="center" wrapText="1"/>
    </xf>
    <xf numFmtId="4" fontId="35" fillId="0" borderId="19" xfId="58" applyNumberFormat="1" applyFont="1" applyFill="1" applyBorder="1" applyAlignment="1" applyProtection="1">
      <alignment vertical="center" wrapText="1"/>
    </xf>
    <xf numFmtId="4" fontId="40" fillId="24" borderId="22" xfId="68" applyNumberFormat="1" applyFont="1" applyFill="1" applyBorder="1" applyAlignment="1" applyProtection="1">
      <alignment vertical="center" wrapText="1"/>
    </xf>
    <xf numFmtId="4" fontId="40" fillId="24" borderId="21" xfId="68" applyNumberFormat="1" applyFont="1" applyFill="1" applyBorder="1" applyAlignment="1" applyProtection="1">
      <alignment vertical="center" wrapText="1"/>
    </xf>
    <xf numFmtId="0" fontId="41" fillId="0" borderId="0" xfId="0" applyFont="1" applyAlignment="1">
      <alignment horizontal="left" vertical="center" wrapText="1"/>
    </xf>
    <xf numFmtId="4" fontId="41" fillId="0" borderId="0" xfId="0" applyNumberFormat="1" applyFont="1" applyAlignment="1">
      <alignment horizontal="left" vertical="center" wrapText="1"/>
    </xf>
    <xf numFmtId="4" fontId="35" fillId="0" borderId="16" xfId="69" applyNumberFormat="1" applyFont="1" applyFill="1" applyBorder="1" applyAlignment="1" applyProtection="1">
      <alignment horizontal="center" vertical="center" wrapText="1"/>
    </xf>
    <xf numFmtId="43" fontId="35" fillId="0" borderId="10" xfId="58" applyFont="1" applyFill="1" applyBorder="1" applyAlignment="1">
      <alignment horizontal="left" vertical="center"/>
    </xf>
    <xf numFmtId="43" fontId="35" fillId="26" borderId="0" xfId="58" applyFont="1" applyFill="1" applyBorder="1" applyAlignment="1">
      <alignment horizontal="right" vertical="center"/>
    </xf>
    <xf numFmtId="4" fontId="36" fillId="26" borderId="0" xfId="0" applyNumberFormat="1" applyFont="1" applyFill="1" applyAlignment="1">
      <alignment horizontal="left" vertical="center"/>
    </xf>
    <xf numFmtId="43" fontId="35" fillId="26" borderId="0" xfId="58" applyFont="1" applyFill="1" applyBorder="1" applyAlignment="1">
      <alignment horizontal="center" vertical="center"/>
    </xf>
    <xf numFmtId="4" fontId="35" fillId="26" borderId="0" xfId="0" applyNumberFormat="1" applyFont="1" applyFill="1" applyAlignment="1">
      <alignment horizontal="center" vertical="center"/>
    </xf>
    <xf numFmtId="4" fontId="34" fillId="0" borderId="16" xfId="69" applyNumberFormat="1" applyFont="1" applyFill="1" applyBorder="1" applyAlignment="1" applyProtection="1">
      <alignment horizontal="center" vertical="center" wrapText="1"/>
    </xf>
    <xf numFmtId="4" fontId="34" fillId="0" borderId="19" xfId="69" applyNumberFormat="1" applyFont="1" applyFill="1" applyBorder="1" applyAlignment="1" applyProtection="1">
      <alignment horizontal="right" vertical="center" wrapText="1"/>
    </xf>
    <xf numFmtId="4" fontId="34" fillId="0" borderId="0" xfId="58" applyNumberFormat="1" applyFont="1" applyFill="1" applyBorder="1" applyAlignment="1" applyProtection="1">
      <alignment vertical="center" wrapText="1"/>
    </xf>
    <xf numFmtId="43" fontId="35" fillId="28" borderId="0" xfId="58" applyFont="1" applyFill="1" applyBorder="1" applyAlignment="1">
      <alignment horizontal="left" vertical="center"/>
    </xf>
    <xf numFmtId="43" fontId="35" fillId="28" borderId="0" xfId="58" applyFont="1" applyFill="1" applyBorder="1" applyAlignment="1">
      <alignment horizontal="right" vertical="center"/>
    </xf>
    <xf numFmtId="4" fontId="36" fillId="28" borderId="0" xfId="0" applyNumberFormat="1" applyFont="1" applyFill="1" applyAlignment="1">
      <alignment horizontal="left" vertical="center"/>
    </xf>
    <xf numFmtId="4" fontId="35" fillId="28" borderId="0" xfId="0" applyNumberFormat="1" applyFont="1" applyFill="1" applyAlignment="1">
      <alignment horizontal="left" vertical="center"/>
    </xf>
    <xf numFmtId="43" fontId="35" fillId="29" borderId="0" xfId="58" applyFont="1" applyFill="1" applyBorder="1" applyAlignment="1">
      <alignment horizontal="left" vertical="center"/>
    </xf>
    <xf numFmtId="43" fontId="35" fillId="29" borderId="0" xfId="58" applyFont="1" applyFill="1" applyBorder="1" applyAlignment="1">
      <alignment horizontal="right" vertical="center"/>
    </xf>
    <xf numFmtId="4" fontId="36" fillId="29" borderId="0" xfId="0" applyNumberFormat="1" applyFont="1" applyFill="1" applyAlignment="1">
      <alignment horizontal="left" vertical="center"/>
    </xf>
    <xf numFmtId="4" fontId="35" fillId="29" borderId="0" xfId="0" applyNumberFormat="1" applyFont="1" applyFill="1" applyAlignment="1">
      <alignment horizontal="left" vertical="center"/>
    </xf>
    <xf numFmtId="0" fontId="31" fillId="27" borderId="0" xfId="0" applyFont="1" applyFill="1" applyAlignment="1">
      <alignment horizontal="center" vertical="center"/>
    </xf>
    <xf numFmtId="0" fontId="30" fillId="24" borderId="0" xfId="0" applyFont="1" applyFill="1" applyAlignment="1">
      <alignment horizontal="center" vertical="center"/>
    </xf>
    <xf numFmtId="4" fontId="39" fillId="27" borderId="0" xfId="58" applyNumberFormat="1" applyFont="1" applyFill="1" applyBorder="1" applyAlignment="1" applyProtection="1">
      <alignment vertical="center" wrapText="1"/>
    </xf>
    <xf numFmtId="4" fontId="34" fillId="25" borderId="0" xfId="0" applyNumberFormat="1" applyFont="1" applyFill="1" applyAlignment="1">
      <alignment horizontal="center" vertical="center" wrapText="1"/>
    </xf>
    <xf numFmtId="4" fontId="34" fillId="0" borderId="0" xfId="0" applyNumberFormat="1" applyFont="1" applyAlignment="1">
      <alignment horizontal="center" vertical="center" wrapText="1"/>
    </xf>
    <xf numFmtId="4" fontId="34" fillId="0" borderId="0" xfId="68" applyNumberFormat="1" applyFont="1" applyFill="1" applyBorder="1" applyAlignment="1" applyProtection="1">
      <alignment horizontal="center" vertical="center" wrapText="1"/>
    </xf>
    <xf numFmtId="4" fontId="34" fillId="0" borderId="0" xfId="68" applyNumberFormat="1" applyFont="1" applyFill="1" applyBorder="1" applyAlignment="1" applyProtection="1">
      <alignment horizontal="right" vertical="center" wrapText="1"/>
    </xf>
    <xf numFmtId="4" fontId="35" fillId="28" borderId="0" xfId="58" applyNumberFormat="1" applyFont="1" applyFill="1" applyBorder="1" applyAlignment="1" applyProtection="1">
      <alignment vertical="center" wrapText="1"/>
    </xf>
    <xf numFmtId="4" fontId="34" fillId="25" borderId="0" xfId="68" applyNumberFormat="1" applyFont="1" applyFill="1" applyBorder="1" applyAlignment="1" applyProtection="1">
      <alignment horizontal="center" vertical="center" wrapText="1"/>
    </xf>
    <xf numFmtId="4" fontId="35" fillId="29" borderId="0" xfId="58" applyNumberFormat="1" applyFont="1" applyFill="1" applyBorder="1" applyAlignment="1" applyProtection="1">
      <alignment vertical="center" wrapText="1"/>
    </xf>
    <xf numFmtId="4" fontId="34" fillId="0" borderId="0" xfId="69" applyNumberFormat="1" applyFont="1" applyFill="1" applyBorder="1" applyAlignment="1" applyProtection="1">
      <alignment horizontal="right" vertical="center" wrapText="1"/>
    </xf>
    <xf numFmtId="4" fontId="40" fillId="24" borderId="0" xfId="68" applyNumberFormat="1" applyFont="1" applyFill="1" applyBorder="1" applyAlignment="1" applyProtection="1">
      <alignment vertical="center" wrapText="1"/>
    </xf>
    <xf numFmtId="4" fontId="35" fillId="28" borderId="0" xfId="58" applyNumberFormat="1" applyFont="1" applyFill="1" applyBorder="1" applyAlignment="1" applyProtection="1">
      <alignment horizontal="left" vertical="center" wrapText="1"/>
    </xf>
    <xf numFmtId="4" fontId="35" fillId="28" borderId="0" xfId="0" applyNumberFormat="1" applyFont="1" applyFill="1" applyAlignment="1">
      <alignment horizontal="left" vertical="center" wrapText="1"/>
    </xf>
    <xf numFmtId="0" fontId="19" fillId="0" borderId="0" xfId="46" applyAlignment="1">
      <alignment horizontal="center"/>
    </xf>
    <xf numFmtId="10" fontId="19" fillId="0" borderId="10" xfId="58" applyNumberFormat="1" applyFont="1" applyBorder="1" applyAlignment="1">
      <alignment horizontal="center"/>
    </xf>
    <xf numFmtId="43" fontId="19" fillId="0" borderId="10" xfId="58" applyFont="1" applyBorder="1" applyAlignment="1">
      <alignment horizontal="center"/>
    </xf>
    <xf numFmtId="10" fontId="19" fillId="0" borderId="0" xfId="58" applyNumberFormat="1" applyFont="1" applyBorder="1" applyAlignment="1">
      <alignment horizontal="center"/>
    </xf>
    <xf numFmtId="10" fontId="19" fillId="0" borderId="0" xfId="46" applyNumberFormat="1" applyAlignment="1">
      <alignment horizontal="center"/>
    </xf>
    <xf numFmtId="4" fontId="34" fillId="25" borderId="19" xfId="0" applyNumberFormat="1" applyFont="1" applyFill="1" applyBorder="1" applyAlignment="1">
      <alignment horizontal="right" vertical="center" wrapText="1"/>
    </xf>
    <xf numFmtId="0" fontId="35" fillId="0" borderId="17" xfId="47" applyFont="1" applyBorder="1" applyAlignment="1">
      <alignment horizontal="center" vertical="center" wrapText="1"/>
    </xf>
    <xf numFmtId="0" fontId="35" fillId="0" borderId="0" xfId="47" applyFont="1" applyAlignment="1">
      <alignment horizontal="center" vertical="center" wrapText="1"/>
    </xf>
    <xf numFmtId="0" fontId="34" fillId="25" borderId="0" xfId="0" applyFont="1" applyFill="1" applyAlignment="1">
      <alignment horizontal="center" vertical="center" wrapText="1"/>
    </xf>
    <xf numFmtId="0" fontId="34" fillId="25" borderId="0" xfId="0" applyFont="1" applyFill="1" applyAlignment="1">
      <alignment vertical="center" wrapText="1"/>
    </xf>
    <xf numFmtId="0" fontId="35" fillId="0" borderId="23" xfId="0" applyFont="1" applyBorder="1" applyAlignment="1">
      <alignment vertical="center" wrapText="1"/>
    </xf>
    <xf numFmtId="49" fontId="28" fillId="0" borderId="0" xfId="0" applyNumberFormat="1" applyFont="1" applyAlignment="1">
      <alignment horizontal="center" vertical="center" wrapText="1"/>
    </xf>
    <xf numFmtId="49" fontId="35" fillId="0" borderId="23" xfId="47" applyNumberFormat="1" applyFont="1" applyBorder="1" applyAlignment="1">
      <alignment horizontal="center" vertical="center" wrapText="1"/>
    </xf>
    <xf numFmtId="4" fontId="35" fillId="0" borderId="0" xfId="70" applyNumberFormat="1" applyFont="1" applyFill="1" applyBorder="1" applyAlignment="1" applyProtection="1">
      <alignment horizontal="center" vertical="center" wrapText="1"/>
    </xf>
    <xf numFmtId="166" fontId="35" fillId="0" borderId="0" xfId="47" applyNumberFormat="1" applyFont="1" applyAlignment="1">
      <alignment horizontal="center" vertical="center" wrapText="1"/>
    </xf>
    <xf numFmtId="4" fontId="35" fillId="0" borderId="0" xfId="68" applyNumberFormat="1" applyFont="1" applyFill="1" applyBorder="1" applyAlignment="1" applyProtection="1">
      <alignment horizontal="center" vertical="center" wrapText="1"/>
    </xf>
    <xf numFmtId="0" fontId="40" fillId="32" borderId="25" xfId="0" applyFont="1" applyFill="1" applyBorder="1" applyAlignment="1">
      <alignment vertical="center"/>
    </xf>
    <xf numFmtId="49" fontId="40" fillId="32" borderId="26" xfId="0" applyNumberFormat="1" applyFont="1" applyFill="1" applyBorder="1" applyAlignment="1">
      <alignment vertical="center"/>
    </xf>
    <xf numFmtId="0" fontId="40" fillId="32" borderId="26" xfId="0" applyFont="1" applyFill="1" applyBorder="1" applyAlignment="1">
      <alignment vertical="center"/>
    </xf>
    <xf numFmtId="0" fontId="31" fillId="32" borderId="25" xfId="0" applyFont="1" applyFill="1" applyBorder="1" applyAlignment="1">
      <alignment vertical="center"/>
    </xf>
    <xf numFmtId="4" fontId="40" fillId="32" borderId="26" xfId="68" applyNumberFormat="1" applyFont="1" applyFill="1" applyBorder="1" applyAlignment="1" applyProtection="1">
      <alignment vertical="center" wrapText="1"/>
    </xf>
    <xf numFmtId="0" fontId="39" fillId="31" borderId="10" xfId="47" applyFont="1" applyFill="1" applyBorder="1" applyAlignment="1">
      <alignment horizontal="center" vertical="center" wrapText="1"/>
    </xf>
    <xf numFmtId="49" fontId="39" fillId="31" borderId="23" xfId="47" applyNumberFormat="1" applyFont="1" applyFill="1" applyBorder="1" applyAlignment="1">
      <alignment horizontal="center" vertical="center" wrapText="1"/>
    </xf>
    <xf numFmtId="0" fontId="39" fillId="31" borderId="0" xfId="47" applyFont="1" applyFill="1" applyAlignment="1">
      <alignment horizontal="center" vertical="center" wrapText="1"/>
    </xf>
    <xf numFmtId="0" fontId="39" fillId="31" borderId="0" xfId="47" applyFont="1" applyFill="1" applyAlignment="1">
      <alignment horizontal="left" vertical="center" wrapText="1"/>
    </xf>
    <xf numFmtId="0" fontId="39" fillId="31" borderId="18" xfId="47" applyFont="1" applyFill="1" applyBorder="1" applyAlignment="1">
      <alignment horizontal="center" vertical="center" wrapText="1"/>
    </xf>
    <xf numFmtId="4" fontId="39" fillId="31" borderId="18" xfId="70" applyNumberFormat="1" applyFont="1" applyFill="1" applyBorder="1" applyAlignment="1" applyProtection="1">
      <alignment horizontal="center" vertical="center" wrapText="1"/>
    </xf>
    <xf numFmtId="0" fontId="35" fillId="0" borderId="0" xfId="0" applyFont="1" applyAlignment="1">
      <alignment horizontal="right" vertical="center" wrapText="1"/>
    </xf>
    <xf numFmtId="0" fontId="34" fillId="32" borderId="12" xfId="0" applyFont="1" applyFill="1" applyBorder="1" applyAlignment="1">
      <alignment horizontal="center" vertical="center" wrapText="1"/>
    </xf>
    <xf numFmtId="4" fontId="34" fillId="31" borderId="18" xfId="47" applyNumberFormat="1" applyFont="1" applyFill="1" applyBorder="1" applyAlignment="1">
      <alignment horizontal="center" vertical="center" wrapText="1"/>
    </xf>
    <xf numFmtId="4" fontId="34" fillId="32" borderId="26" xfId="68" applyNumberFormat="1" applyFont="1" applyFill="1" applyBorder="1" applyAlignment="1" applyProtection="1">
      <alignment vertical="center" wrapText="1"/>
    </xf>
    <xf numFmtId="165" fontId="35" fillId="0" borderId="0" xfId="0" applyNumberFormat="1" applyFont="1" applyAlignment="1">
      <alignment horizontal="center" vertical="center" wrapText="1"/>
    </xf>
    <xf numFmtId="0" fontId="34" fillId="32" borderId="26" xfId="0" applyFont="1" applyFill="1" applyBorder="1" applyAlignment="1">
      <alignment horizontal="center" vertical="center"/>
    </xf>
    <xf numFmtId="4" fontId="34" fillId="31" borderId="0" xfId="70" applyNumberFormat="1" applyFont="1" applyFill="1" applyBorder="1" applyAlignment="1" applyProtection="1">
      <alignment horizontal="center" vertical="center" wrapText="1"/>
    </xf>
    <xf numFmtId="0" fontId="34" fillId="0" borderId="31" xfId="0" applyFont="1" applyBorder="1" applyAlignment="1">
      <alignment vertical="center"/>
    </xf>
    <xf numFmtId="0" fontId="34" fillId="0" borderId="14" xfId="0" applyFont="1" applyBorder="1" applyAlignment="1">
      <alignment vertical="center"/>
    </xf>
    <xf numFmtId="0" fontId="34" fillId="0" borderId="14" xfId="0" applyFont="1" applyBorder="1" applyAlignment="1">
      <alignment horizontal="left" vertical="center"/>
    </xf>
    <xf numFmtId="168" fontId="34" fillId="0" borderId="14" xfId="0" applyNumberFormat="1" applyFont="1" applyBorder="1" applyAlignment="1">
      <alignment horizontal="left" vertical="center"/>
    </xf>
    <xf numFmtId="169" fontId="34" fillId="0" borderId="33" xfId="0" applyNumberFormat="1" applyFont="1" applyBorder="1" applyAlignment="1">
      <alignment horizontal="left" vertical="center"/>
    </xf>
    <xf numFmtId="0" fontId="34" fillId="32" borderId="13" xfId="0" applyFont="1" applyFill="1" applyBorder="1" applyAlignment="1">
      <alignment horizontal="center" vertical="center"/>
    </xf>
    <xf numFmtId="4" fontId="34" fillId="31" borderId="19" xfId="58" applyNumberFormat="1" applyFont="1" applyFill="1" applyBorder="1" applyAlignment="1" applyProtection="1">
      <alignment vertical="center" wrapText="1"/>
    </xf>
    <xf numFmtId="0" fontId="34" fillId="32" borderId="11" xfId="0" applyFont="1" applyFill="1" applyBorder="1" applyAlignment="1">
      <alignment horizontal="center" vertical="center"/>
    </xf>
    <xf numFmtId="49" fontId="34" fillId="32" borderId="11" xfId="0" applyNumberFormat="1" applyFont="1" applyFill="1" applyBorder="1" applyAlignment="1">
      <alignment horizontal="center" vertical="center"/>
    </xf>
    <xf numFmtId="0" fontId="34" fillId="32" borderId="36" xfId="0" applyFont="1" applyFill="1" applyBorder="1" applyAlignment="1">
      <alignment horizontal="center" vertical="center"/>
    </xf>
    <xf numFmtId="0" fontId="34" fillId="32" borderId="37" xfId="0" applyFont="1" applyFill="1" applyBorder="1" applyAlignment="1">
      <alignment horizontal="center" vertical="center" wrapText="1"/>
    </xf>
    <xf numFmtId="0" fontId="34" fillId="32" borderId="11" xfId="0" applyFont="1" applyFill="1" applyBorder="1" applyAlignment="1">
      <alignment horizontal="center" vertical="center" wrapText="1"/>
    </xf>
    <xf numFmtId="4" fontId="31" fillId="32" borderId="27" xfId="68" applyNumberFormat="1" applyFont="1" applyFill="1" applyBorder="1" applyAlignment="1" applyProtection="1">
      <alignment vertical="center" wrapText="1"/>
    </xf>
    <xf numFmtId="0" fontId="38" fillId="0" borderId="10" xfId="0" applyFont="1" applyBorder="1" applyAlignment="1">
      <alignment vertical="center"/>
    </xf>
    <xf numFmtId="0" fontId="38" fillId="0" borderId="0" xfId="0" applyFont="1" applyAlignment="1">
      <alignment vertical="center"/>
    </xf>
    <xf numFmtId="0" fontId="38" fillId="0" borderId="32" xfId="0" applyFont="1" applyBorder="1" applyAlignment="1">
      <alignment vertical="center"/>
    </xf>
    <xf numFmtId="0" fontId="38" fillId="0" borderId="28" xfId="0" applyFont="1" applyBorder="1" applyAlignment="1">
      <alignment vertical="center"/>
    </xf>
    <xf numFmtId="0" fontId="34" fillId="0" borderId="0" xfId="0" applyFont="1" applyAlignment="1">
      <alignment vertical="center"/>
    </xf>
    <xf numFmtId="0" fontId="34" fillId="0" borderId="28" xfId="0" applyFont="1" applyBorder="1" applyAlignment="1">
      <alignment vertical="center"/>
    </xf>
    <xf numFmtId="0" fontId="34" fillId="0" borderId="33" xfId="0" applyFont="1" applyBorder="1" applyAlignment="1">
      <alignment vertical="center"/>
    </xf>
    <xf numFmtId="0" fontId="27" fillId="0" borderId="42" xfId="89" applyFont="1" applyBorder="1" applyAlignment="1">
      <alignment vertical="center"/>
    </xf>
    <xf numFmtId="0" fontId="27" fillId="0" borderId="41" xfId="89" applyFont="1" applyBorder="1" applyAlignment="1">
      <alignment vertical="center"/>
    </xf>
    <xf numFmtId="0" fontId="48" fillId="0" borderId="44" xfId="89" applyFont="1" applyBorder="1" applyAlignment="1">
      <alignment horizontal="center" vertical="center"/>
    </xf>
    <xf numFmtId="0" fontId="48" fillId="0" borderId="45" xfId="89" applyFont="1" applyBorder="1" applyAlignment="1">
      <alignment horizontal="center" vertical="center"/>
    </xf>
    <xf numFmtId="0" fontId="48" fillId="0" borderId="45" xfId="89" applyFont="1" applyBorder="1" applyAlignment="1">
      <alignment horizontal="center" vertical="center" wrapText="1"/>
    </xf>
    <xf numFmtId="1" fontId="48" fillId="0" borderId="45" xfId="89" applyNumberFormat="1" applyFont="1" applyBorder="1" applyAlignment="1">
      <alignment horizontal="center" vertical="center"/>
    </xf>
    <xf numFmtId="0" fontId="48" fillId="0" borderId="46" xfId="89" applyFont="1" applyBorder="1" applyAlignment="1">
      <alignment horizontal="center" vertical="center"/>
    </xf>
    <xf numFmtId="0" fontId="48" fillId="0" borderId="47" xfId="89" applyFont="1" applyBorder="1" applyAlignment="1">
      <alignment horizontal="center" vertical="center"/>
    </xf>
    <xf numFmtId="0" fontId="48" fillId="0" borderId="48" xfId="89" applyFont="1" applyBorder="1" applyAlignment="1">
      <alignment horizontal="center" vertical="center"/>
    </xf>
    <xf numFmtId="0" fontId="48" fillId="0" borderId="48" xfId="89" applyFont="1" applyBorder="1" applyAlignment="1">
      <alignment horizontal="center" vertical="center" wrapText="1"/>
    </xf>
    <xf numFmtId="0" fontId="48" fillId="0" borderId="49" xfId="89" applyFont="1" applyBorder="1" applyAlignment="1">
      <alignment horizontal="center" vertical="center"/>
    </xf>
    <xf numFmtId="0" fontId="49" fillId="0" borderId="50" xfId="89" applyFont="1" applyBorder="1" applyAlignment="1">
      <alignment horizontal="center" vertical="center"/>
    </xf>
    <xf numFmtId="0" fontId="49" fillId="0" borderId="38" xfId="90" applyFont="1" applyBorder="1" applyAlignment="1">
      <alignment horizontal="left" vertical="center" wrapText="1"/>
    </xf>
    <xf numFmtId="10" fontId="49" fillId="0" borderId="38" xfId="51" applyNumberFormat="1" applyFont="1" applyFill="1" applyBorder="1" applyAlignment="1">
      <alignment horizontal="center" vertical="center"/>
    </xf>
    <xf numFmtId="10" fontId="49" fillId="0" borderId="51" xfId="51" applyNumberFormat="1" applyFont="1" applyFill="1" applyBorder="1" applyAlignment="1">
      <alignment horizontal="center" vertical="center"/>
    </xf>
    <xf numFmtId="0" fontId="49" fillId="0" borderId="52" xfId="89" applyFont="1" applyBorder="1" applyAlignment="1">
      <alignment horizontal="center" vertical="center"/>
    </xf>
    <xf numFmtId="0" fontId="49" fillId="0" borderId="53" xfId="89" applyFont="1" applyBorder="1" applyAlignment="1">
      <alignment horizontal="left" vertical="center"/>
    </xf>
    <xf numFmtId="4" fontId="49" fillId="0" borderId="53" xfId="89" applyNumberFormat="1" applyFont="1" applyBorder="1" applyAlignment="1">
      <alignment horizontal="center" vertical="center"/>
    </xf>
    <xf numFmtId="4" fontId="49" fillId="0" borderId="54" xfId="89" applyNumberFormat="1" applyFont="1" applyBorder="1" applyAlignment="1">
      <alignment horizontal="center" vertical="center"/>
    </xf>
    <xf numFmtId="0" fontId="48" fillId="0" borderId="55" xfId="89" applyFont="1" applyBorder="1" applyAlignment="1" applyProtection="1">
      <alignment vertical="center"/>
      <protection locked="0"/>
    </xf>
    <xf numFmtId="0" fontId="49" fillId="0" borderId="56" xfId="89" applyFont="1" applyBorder="1" applyAlignment="1" applyProtection="1">
      <alignment vertical="center"/>
      <protection locked="0"/>
    </xf>
    <xf numFmtId="4" fontId="49" fillId="0" borderId="57" xfId="89" applyNumberFormat="1" applyFont="1" applyBorder="1" applyAlignment="1" applyProtection="1">
      <alignment horizontal="center" vertical="center"/>
      <protection locked="0"/>
    </xf>
    <xf numFmtId="4" fontId="49" fillId="0" borderId="58" xfId="89" applyNumberFormat="1" applyFont="1" applyBorder="1" applyAlignment="1" applyProtection="1">
      <alignment horizontal="center" vertical="center"/>
      <protection locked="0"/>
    </xf>
    <xf numFmtId="0" fontId="48" fillId="0" borderId="59" xfId="89" applyFont="1" applyBorder="1" applyAlignment="1" applyProtection="1">
      <alignment vertical="center"/>
      <protection locked="0"/>
    </xf>
    <xf numFmtId="0" fontId="49" fillId="0" borderId="40" xfId="89" applyFont="1" applyBorder="1" applyAlignment="1" applyProtection="1">
      <alignment vertical="center"/>
      <protection locked="0"/>
    </xf>
    <xf numFmtId="10" fontId="49" fillId="0" borderId="60" xfId="51" applyNumberFormat="1" applyFont="1" applyFill="1" applyBorder="1" applyAlignment="1" applyProtection="1">
      <alignment horizontal="center" vertical="center"/>
      <protection locked="0"/>
    </xf>
    <xf numFmtId="0" fontId="48" fillId="0" borderId="61" xfId="89" applyFont="1" applyBorder="1" applyAlignment="1" applyProtection="1">
      <alignment vertical="center"/>
      <protection locked="0"/>
    </xf>
    <xf numFmtId="0" fontId="49" fillId="0" borderId="62" xfId="89" applyFont="1" applyBorder="1" applyAlignment="1" applyProtection="1">
      <alignment vertical="center"/>
      <protection locked="0"/>
    </xf>
    <xf numFmtId="4" fontId="49" fillId="0" borderId="63" xfId="89" applyNumberFormat="1" applyFont="1" applyBorder="1" applyAlignment="1" applyProtection="1">
      <alignment horizontal="center" vertical="center"/>
      <protection locked="0"/>
    </xf>
    <xf numFmtId="4" fontId="49" fillId="0" borderId="64" xfId="89" applyNumberFormat="1" applyFont="1" applyBorder="1" applyAlignment="1" applyProtection="1">
      <alignment horizontal="center" vertical="center"/>
      <protection locked="0"/>
    </xf>
    <xf numFmtId="10" fontId="49" fillId="0" borderId="63" xfId="51" applyNumberFormat="1" applyFont="1" applyFill="1" applyBorder="1" applyAlignment="1" applyProtection="1">
      <alignment horizontal="center" vertical="center"/>
      <protection locked="0"/>
    </xf>
    <xf numFmtId="10" fontId="49" fillId="0" borderId="64" xfId="51" applyNumberFormat="1" applyFont="1" applyFill="1" applyBorder="1" applyAlignment="1" applyProtection="1">
      <alignment horizontal="center" vertical="center"/>
      <protection locked="0"/>
    </xf>
    <xf numFmtId="0" fontId="48" fillId="0" borderId="29" xfId="89" applyFont="1" applyBorder="1" applyAlignment="1" applyProtection="1">
      <alignment vertical="center"/>
      <protection locked="0"/>
    </xf>
    <xf numFmtId="0" fontId="49" fillId="0" borderId="30" xfId="89" applyFont="1" applyBorder="1" applyAlignment="1" applyProtection="1">
      <alignment vertical="center"/>
      <protection locked="0"/>
    </xf>
    <xf numFmtId="4" fontId="48" fillId="0" borderId="30" xfId="89" applyNumberFormat="1" applyFont="1" applyBorder="1" applyAlignment="1" applyProtection="1">
      <alignment horizontal="center" vertical="center"/>
      <protection locked="0"/>
    </xf>
    <xf numFmtId="10" fontId="49" fillId="0" borderId="30" xfId="51" applyNumberFormat="1" applyFont="1" applyFill="1" applyBorder="1" applyAlignment="1" applyProtection="1">
      <alignment horizontal="center" vertical="center"/>
      <protection locked="0"/>
    </xf>
    <xf numFmtId="4" fontId="49" fillId="0" borderId="31" xfId="89" applyNumberFormat="1" applyFont="1" applyBorder="1" applyAlignment="1" applyProtection="1">
      <alignment horizontal="center" vertical="center"/>
      <protection locked="0"/>
    </xf>
    <xf numFmtId="0" fontId="49" fillId="0" borderId="10" xfId="89" applyFont="1" applyBorder="1"/>
    <xf numFmtId="0" fontId="49" fillId="0" borderId="0" xfId="89" applyFont="1"/>
    <xf numFmtId="0" fontId="49" fillId="0" borderId="14" xfId="89" applyFont="1" applyBorder="1"/>
    <xf numFmtId="4" fontId="49" fillId="0" borderId="0" xfId="89" applyNumberFormat="1" applyFont="1"/>
    <xf numFmtId="0" fontId="49" fillId="0" borderId="32" xfId="89" applyFont="1" applyBorder="1"/>
    <xf numFmtId="0" fontId="49" fillId="0" borderId="28" xfId="89" applyFont="1" applyBorder="1"/>
    <xf numFmtId="0" fontId="49" fillId="0" borderId="33" xfId="89" applyFont="1" applyBorder="1"/>
    <xf numFmtId="0" fontId="49" fillId="31" borderId="50" xfId="89" applyFont="1" applyFill="1" applyBorder="1" applyAlignment="1">
      <alignment horizontal="center" vertical="center"/>
    </xf>
    <xf numFmtId="0" fontId="50" fillId="31" borderId="39" xfId="47" applyFont="1" applyFill="1" applyBorder="1" applyAlignment="1">
      <alignment horizontal="left" vertical="center" wrapText="1"/>
    </xf>
    <xf numFmtId="4" fontId="49" fillId="31" borderId="38" xfId="89" applyNumberFormat="1" applyFont="1" applyFill="1" applyBorder="1" applyAlignment="1">
      <alignment horizontal="center" vertical="center"/>
    </xf>
    <xf numFmtId="4" fontId="49" fillId="31" borderId="51" xfId="89" applyNumberFormat="1" applyFont="1" applyFill="1" applyBorder="1" applyAlignment="1">
      <alignment horizontal="center" vertical="center"/>
    </xf>
    <xf numFmtId="4" fontId="0" fillId="0" borderId="0" xfId="0" applyNumberFormat="1"/>
    <xf numFmtId="4" fontId="0" fillId="0" borderId="0" xfId="0" applyNumberFormat="1" applyAlignment="1">
      <alignment horizontal="center" vertical="center"/>
    </xf>
    <xf numFmtId="167" fontId="0" fillId="0" borderId="0" xfId="0" applyNumberFormat="1"/>
    <xf numFmtId="1" fontId="48" fillId="0" borderId="0" xfId="89" applyNumberFormat="1" applyFont="1" applyAlignment="1">
      <alignment horizontal="center" vertical="center"/>
    </xf>
    <xf numFmtId="0" fontId="35" fillId="0" borderId="34" xfId="47" applyFont="1" applyBorder="1" applyAlignment="1">
      <alignment horizontal="center" vertical="center" wrapText="1"/>
    </xf>
    <xf numFmtId="43" fontId="35" fillId="0" borderId="66" xfId="47" applyNumberFormat="1" applyFont="1" applyBorder="1" applyAlignment="1">
      <alignment horizontal="center" vertical="center" wrapText="1"/>
    </xf>
    <xf numFmtId="0" fontId="35" fillId="0" borderId="67" xfId="47" applyFont="1" applyBorder="1" applyAlignment="1">
      <alignment horizontal="center" vertical="center" wrapText="1"/>
    </xf>
    <xf numFmtId="4" fontId="35" fillId="0" borderId="67" xfId="67" applyNumberFormat="1" applyFont="1" applyFill="1" applyBorder="1" applyAlignment="1" applyProtection="1">
      <alignment horizontal="center" vertical="center" wrapText="1"/>
    </xf>
    <xf numFmtId="166" fontId="35" fillId="0" borderId="67" xfId="47" applyNumberFormat="1" applyFont="1" applyBorder="1" applyAlignment="1">
      <alignment horizontal="center" vertical="center" wrapText="1"/>
    </xf>
    <xf numFmtId="166" fontId="35" fillId="0" borderId="35" xfId="47" applyNumberFormat="1" applyFont="1" applyBorder="1" applyAlignment="1">
      <alignment horizontal="center" vertical="center" wrapText="1"/>
    </xf>
    <xf numFmtId="4" fontId="35" fillId="0" borderId="68" xfId="58" applyNumberFormat="1" applyFont="1" applyFill="1" applyBorder="1" applyAlignment="1" applyProtection="1">
      <alignment vertical="center" wrapText="1"/>
    </xf>
    <xf numFmtId="0" fontId="35" fillId="0" borderId="71" xfId="47" applyFont="1" applyBorder="1" applyAlignment="1">
      <alignment horizontal="left" vertical="center" wrapText="1"/>
    </xf>
    <xf numFmtId="43" fontId="35" fillId="0" borderId="69" xfId="47" applyNumberFormat="1" applyFont="1" applyBorder="1" applyAlignment="1">
      <alignment horizontal="center" vertical="center" wrapText="1"/>
    </xf>
    <xf numFmtId="4" fontId="35" fillId="0" borderId="69" xfId="67" applyNumberFormat="1" applyFont="1" applyFill="1" applyBorder="1" applyAlignment="1" applyProtection="1">
      <alignment horizontal="center" vertical="center" wrapText="1"/>
    </xf>
    <xf numFmtId="166" fontId="35" fillId="0" borderId="69" xfId="47" applyNumberFormat="1" applyFont="1" applyBorder="1" applyAlignment="1">
      <alignment horizontal="center" vertical="center" wrapText="1"/>
    </xf>
    <xf numFmtId="166" fontId="35" fillId="0" borderId="70" xfId="47" applyNumberFormat="1" applyFont="1" applyBorder="1" applyAlignment="1">
      <alignment horizontal="center" vertical="center" wrapText="1"/>
    </xf>
    <xf numFmtId="49" fontId="35" fillId="0" borderId="65" xfId="47" applyNumberFormat="1" applyFont="1" applyBorder="1" applyAlignment="1">
      <alignment horizontal="center" vertical="center" wrapText="1"/>
    </xf>
    <xf numFmtId="49" fontId="35" fillId="0" borderId="72" xfId="47" applyNumberFormat="1" applyFont="1" applyBorder="1" applyAlignment="1">
      <alignment horizontal="center" vertical="center" wrapText="1"/>
    </xf>
    <xf numFmtId="43" fontId="35" fillId="0" borderId="0" xfId="47" applyNumberFormat="1" applyFont="1" applyAlignment="1">
      <alignment horizontal="center" vertical="center" wrapText="1"/>
    </xf>
    <xf numFmtId="4" fontId="35" fillId="0" borderId="0" xfId="67" applyNumberFormat="1" applyFont="1" applyFill="1" applyBorder="1" applyAlignment="1" applyProtection="1">
      <alignment horizontal="center" vertical="center" wrapText="1"/>
    </xf>
    <xf numFmtId="43" fontId="35" fillId="0" borderId="35" xfId="47" applyNumberFormat="1" applyFont="1" applyBorder="1" applyAlignment="1">
      <alignment horizontal="center" vertical="center" wrapText="1"/>
    </xf>
    <xf numFmtId="0" fontId="31" fillId="0" borderId="10" xfId="0" applyFont="1" applyBorder="1" applyAlignment="1">
      <alignment vertical="center"/>
    </xf>
    <xf numFmtId="0" fontId="31" fillId="0" borderId="0" xfId="0" applyFont="1" applyAlignment="1">
      <alignment vertical="center"/>
    </xf>
    <xf numFmtId="0" fontId="31" fillId="0" borderId="14" xfId="0" applyFont="1" applyBorder="1" applyAlignment="1">
      <alignment vertical="center"/>
    </xf>
    <xf numFmtId="0" fontId="33" fillId="0" borderId="10" xfId="0" applyFont="1" applyBorder="1" applyAlignment="1">
      <alignment vertical="center"/>
    </xf>
    <xf numFmtId="0" fontId="33" fillId="0" borderId="0" xfId="0" applyFont="1" applyAlignment="1">
      <alignment vertical="center"/>
    </xf>
    <xf numFmtId="0" fontId="46" fillId="0" borderId="41" xfId="89" applyFont="1" applyBorder="1" applyAlignment="1">
      <alignment horizontal="center" vertical="center" wrapText="1"/>
    </xf>
    <xf numFmtId="0" fontId="46" fillId="0" borderId="43" xfId="89" applyFont="1" applyBorder="1" applyAlignment="1">
      <alignment horizontal="center" vertical="center" wrapText="1"/>
    </xf>
    <xf numFmtId="0" fontId="35" fillId="0" borderId="65" xfId="47" applyFont="1" applyBorder="1" applyAlignment="1">
      <alignment horizontal="center" vertical="center" wrapText="1"/>
    </xf>
    <xf numFmtId="0" fontId="46" fillId="0" borderId="0" xfId="89" applyFont="1" applyAlignment="1">
      <alignment horizontal="center" vertical="center" wrapText="1"/>
    </xf>
    <xf numFmtId="0" fontId="46" fillId="0" borderId="14" xfId="89" applyFont="1" applyBorder="1" applyAlignment="1">
      <alignment horizontal="center" vertical="center" wrapText="1"/>
    </xf>
    <xf numFmtId="0" fontId="35" fillId="0" borderId="74" xfId="47" applyFont="1" applyBorder="1" applyAlignment="1">
      <alignment horizontal="center" vertical="center" wrapText="1"/>
    </xf>
    <xf numFmtId="0" fontId="35" fillId="0" borderId="73" xfId="47" applyFont="1" applyBorder="1" applyAlignment="1">
      <alignment horizontal="center" vertical="center" wrapText="1"/>
    </xf>
    <xf numFmtId="0" fontId="35" fillId="0" borderId="75" xfId="47" applyFont="1" applyBorder="1" applyAlignment="1">
      <alignment horizontal="left" vertical="center" wrapText="1"/>
    </xf>
    <xf numFmtId="0" fontId="35" fillId="0" borderId="75" xfId="47" applyFont="1" applyBorder="1" applyAlignment="1">
      <alignment horizontal="center" vertical="center" wrapText="1"/>
    </xf>
    <xf numFmtId="4" fontId="35" fillId="0" borderId="76" xfId="67" applyNumberFormat="1" applyFont="1" applyFill="1" applyBorder="1" applyAlignment="1" applyProtection="1">
      <alignment horizontal="center" vertical="center" wrapText="1"/>
    </xf>
    <xf numFmtId="43" fontId="35" fillId="0" borderId="78" xfId="47" applyNumberFormat="1" applyFont="1" applyBorder="1" applyAlignment="1">
      <alignment horizontal="center" vertical="center" wrapText="1"/>
    </xf>
    <xf numFmtId="43" fontId="35" fillId="0" borderId="77" xfId="47" applyNumberFormat="1" applyFont="1" applyBorder="1" applyAlignment="1">
      <alignment horizontal="center" vertical="center" wrapText="1"/>
    </xf>
    <xf numFmtId="0" fontId="46" fillId="0" borderId="10" xfId="89" applyFont="1" applyBorder="1" applyAlignment="1">
      <alignment horizontal="center" vertical="center" wrapText="1"/>
    </xf>
    <xf numFmtId="0" fontId="47" fillId="0" borderId="30" xfId="0" applyFont="1" applyBorder="1" applyAlignment="1">
      <alignment vertical="center"/>
    </xf>
    <xf numFmtId="0" fontId="47" fillId="0" borderId="0" xfId="0" applyFont="1" applyAlignment="1">
      <alignment vertical="center"/>
    </xf>
    <xf numFmtId="0" fontId="47" fillId="0" borderId="28" xfId="0" applyFont="1" applyBorder="1" applyAlignment="1">
      <alignment vertical="center"/>
    </xf>
    <xf numFmtId="0" fontId="34" fillId="25" borderId="79" xfId="0" applyFont="1" applyFill="1" applyBorder="1" applyAlignment="1">
      <alignment horizontal="center" vertical="center"/>
    </xf>
    <xf numFmtId="49" fontId="34" fillId="25" borderId="69" xfId="0" applyNumberFormat="1" applyFont="1" applyFill="1" applyBorder="1" applyAlignment="1">
      <alignment horizontal="center" vertical="center" wrapText="1"/>
    </xf>
    <xf numFmtId="0" fontId="34" fillId="25" borderId="35" xfId="0" applyFont="1" applyFill="1" applyBorder="1" applyAlignment="1">
      <alignment horizontal="center" vertical="center" wrapText="1"/>
    </xf>
    <xf numFmtId="0" fontId="34" fillId="25" borderId="35" xfId="0" applyFont="1" applyFill="1" applyBorder="1" applyAlignment="1">
      <alignment vertical="center" wrapText="1"/>
    </xf>
    <xf numFmtId="0" fontId="34" fillId="25" borderId="67" xfId="0" applyFont="1" applyFill="1" applyBorder="1" applyAlignment="1">
      <alignment horizontal="center" vertical="center" wrapText="1"/>
    </xf>
    <xf numFmtId="4" fontId="34" fillId="25" borderId="67" xfId="0" applyNumberFormat="1" applyFont="1" applyFill="1" applyBorder="1" applyAlignment="1">
      <alignment horizontal="center" vertical="center" wrapText="1"/>
    </xf>
    <xf numFmtId="4" fontId="34" fillId="25" borderId="67" xfId="68" applyNumberFormat="1" applyFont="1" applyFill="1" applyBorder="1" applyAlignment="1" applyProtection="1">
      <alignment horizontal="center" vertical="center" wrapText="1"/>
    </xf>
    <xf numFmtId="4" fontId="34" fillId="25" borderId="35" xfId="68" applyNumberFormat="1" applyFont="1" applyFill="1" applyBorder="1" applyAlignment="1" applyProtection="1">
      <alignment horizontal="center" vertical="center" wrapText="1"/>
    </xf>
    <xf numFmtId="4" fontId="34" fillId="25" borderId="68" xfId="0" applyNumberFormat="1" applyFont="1" applyFill="1" applyBorder="1" applyAlignment="1">
      <alignment horizontal="right" vertical="center" wrapText="1"/>
    </xf>
    <xf numFmtId="0" fontId="33" fillId="0" borderId="14" xfId="0" applyFont="1" applyBorder="1" applyAlignment="1">
      <alignment vertical="center"/>
    </xf>
    <xf numFmtId="0" fontId="21" fillId="0" borderId="14" xfId="0" applyFont="1" applyBorder="1" applyAlignment="1">
      <alignment vertical="center"/>
    </xf>
    <xf numFmtId="49" fontId="34" fillId="25" borderId="80" xfId="0" applyNumberFormat="1" applyFont="1" applyFill="1" applyBorder="1" applyAlignment="1">
      <alignment horizontal="center" vertical="center" wrapText="1"/>
    </xf>
    <xf numFmtId="49" fontId="35" fillId="0" borderId="80" xfId="0" applyNumberFormat="1" applyFont="1" applyBorder="1" applyAlignment="1">
      <alignment horizontal="center" vertical="center"/>
    </xf>
    <xf numFmtId="0" fontId="35" fillId="0" borderId="80" xfId="0" applyFont="1" applyBorder="1" applyAlignment="1">
      <alignment horizontal="center" vertical="center" wrapText="1"/>
    </xf>
    <xf numFmtId="4" fontId="35" fillId="0" borderId="80" xfId="0" applyNumberFormat="1" applyFont="1" applyBorder="1" applyAlignment="1">
      <alignment horizontal="center" vertical="center" wrapText="1"/>
    </xf>
    <xf numFmtId="4" fontId="35" fillId="0" borderId="80" xfId="68" applyNumberFormat="1" applyFont="1" applyFill="1" applyBorder="1" applyAlignment="1" applyProtection="1">
      <alignment horizontal="center" vertical="center" wrapText="1"/>
    </xf>
    <xf numFmtId="0" fontId="35" fillId="0" borderId="0" xfId="0" applyFont="1"/>
    <xf numFmtId="165" fontId="35" fillId="0" borderId="14" xfId="0" applyNumberFormat="1" applyFont="1" applyBorder="1" applyAlignment="1">
      <alignment horizontal="center" vertical="center" wrapText="1"/>
    </xf>
    <xf numFmtId="0" fontId="35" fillId="0" borderId="0" xfId="0" applyFont="1" applyAlignment="1">
      <alignment vertical="center" wrapText="1"/>
    </xf>
    <xf numFmtId="0" fontId="28" fillId="0" borderId="32" xfId="0" applyFont="1" applyBorder="1" applyAlignment="1">
      <alignment horizontal="center" vertical="center" wrapText="1"/>
    </xf>
    <xf numFmtId="49" fontId="28" fillId="0" borderId="28" xfId="0" applyNumberFormat="1" applyFont="1" applyBorder="1" applyAlignment="1">
      <alignment horizontal="center" vertical="center" wrapText="1"/>
    </xf>
    <xf numFmtId="0" fontId="28" fillId="0" borderId="28" xfId="0" applyFont="1" applyBorder="1" applyAlignment="1">
      <alignment horizontal="center" vertical="center" wrapText="1"/>
    </xf>
    <xf numFmtId="0" fontId="28" fillId="0" borderId="28" xfId="0" applyFont="1" applyBorder="1" applyAlignment="1">
      <alignment vertical="center" wrapText="1"/>
    </xf>
    <xf numFmtId="0" fontId="35" fillId="0" borderId="28" xfId="0" applyFont="1" applyBorder="1" applyAlignment="1">
      <alignment horizontal="right" vertical="center" wrapText="1"/>
    </xf>
    <xf numFmtId="165" fontId="28" fillId="0" borderId="28" xfId="0" applyNumberFormat="1" applyFont="1" applyBorder="1" applyAlignment="1">
      <alignment horizontal="center" vertical="center" wrapText="1"/>
    </xf>
    <xf numFmtId="165" fontId="35" fillId="0" borderId="28" xfId="0" applyNumberFormat="1" applyFont="1" applyBorder="1" applyAlignment="1">
      <alignment horizontal="center" vertical="center" wrapText="1"/>
    </xf>
    <xf numFmtId="165" fontId="35" fillId="0" borderId="33" xfId="0" applyNumberFormat="1" applyFont="1" applyBorder="1" applyAlignment="1">
      <alignment horizontal="center" vertical="center" wrapText="1"/>
    </xf>
    <xf numFmtId="0" fontId="46" fillId="0" borderId="29" xfId="89" applyFont="1" applyBorder="1" applyAlignment="1">
      <alignment horizontal="center" vertical="center"/>
    </xf>
    <xf numFmtId="0" fontId="46" fillId="0" borderId="30" xfId="89" applyFont="1" applyBorder="1" applyAlignment="1">
      <alignment horizontal="center" vertical="center"/>
    </xf>
    <xf numFmtId="0" fontId="46" fillId="0" borderId="31" xfId="89" applyFont="1" applyBorder="1" applyAlignment="1">
      <alignment horizontal="center" vertical="center"/>
    </xf>
    <xf numFmtId="0" fontId="29" fillId="0" borderId="10" xfId="89" applyFont="1" applyBorder="1" applyAlignment="1">
      <alignment horizontal="center" vertical="center" wrapText="1"/>
    </xf>
    <xf numFmtId="0" fontId="46" fillId="0" borderId="0" xfId="89" applyFont="1" applyAlignment="1">
      <alignment horizontal="center" vertical="center" wrapText="1"/>
    </xf>
    <xf numFmtId="0" fontId="46" fillId="0" borderId="14" xfId="89" applyFont="1" applyBorder="1" applyAlignment="1">
      <alignment horizontal="center" vertical="center" wrapText="1"/>
    </xf>
    <xf numFmtId="0" fontId="46" fillId="0" borderId="10" xfId="89" applyFont="1" applyBorder="1" applyAlignment="1">
      <alignment horizontal="center" vertical="center" wrapText="1"/>
    </xf>
    <xf numFmtId="43" fontId="42" fillId="0" borderId="10" xfId="58" applyFont="1" applyBorder="1" applyAlignment="1">
      <alignment horizontal="center"/>
    </xf>
    <xf numFmtId="43" fontId="42" fillId="0" borderId="0" xfId="58" applyFont="1" applyBorder="1" applyAlignment="1">
      <alignment horizontal="center"/>
    </xf>
    <xf numFmtId="0" fontId="45" fillId="0" borderId="0" xfId="0" applyFont="1" applyAlignment="1">
      <alignment horizontal="right" vertical="center" wrapText="1"/>
    </xf>
    <xf numFmtId="0" fontId="45" fillId="0" borderId="28" xfId="0" applyFont="1" applyBorder="1" applyAlignment="1">
      <alignment horizontal="right" vertical="center" wrapText="1"/>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43" fillId="0" borderId="0" xfId="0" applyFont="1" applyAlignment="1">
      <alignment horizontal="right" vertical="center"/>
    </xf>
    <xf numFmtId="0" fontId="44" fillId="0" borderId="0" xfId="0" applyFont="1"/>
    <xf numFmtId="0" fontId="44" fillId="0" borderId="14" xfId="0" applyFont="1" applyBorder="1"/>
    <xf numFmtId="43" fontId="35" fillId="0" borderId="0" xfId="58" applyFont="1" applyFill="1" applyBorder="1" applyAlignment="1">
      <alignment horizontal="center" vertical="center"/>
    </xf>
    <xf numFmtId="0" fontId="40" fillId="24" borderId="25" xfId="0" applyFont="1" applyFill="1" applyBorder="1" applyAlignment="1">
      <alignment horizontal="right" vertical="center" indent="1"/>
    </xf>
    <xf numFmtId="0" fontId="40" fillId="24" borderId="26" xfId="0" applyFont="1" applyFill="1" applyBorder="1" applyAlignment="1">
      <alignment horizontal="right" vertical="center" indent="1"/>
    </xf>
    <xf numFmtId="0" fontId="40" fillId="24" borderId="27" xfId="0" applyFont="1" applyFill="1" applyBorder="1" applyAlignment="1">
      <alignment horizontal="right" vertical="center" indent="1"/>
    </xf>
    <xf numFmtId="0" fontId="31" fillId="30" borderId="29" xfId="0" applyFont="1" applyFill="1" applyBorder="1" applyAlignment="1">
      <alignment horizontal="center" vertical="center" wrapText="1"/>
    </xf>
    <xf numFmtId="0" fontId="31" fillId="30" borderId="30" xfId="0" applyFont="1" applyFill="1" applyBorder="1" applyAlignment="1">
      <alignment horizontal="center" vertical="center" wrapText="1"/>
    </xf>
    <xf numFmtId="0" fontId="31" fillId="30" borderId="31" xfId="0" applyFont="1" applyFill="1" applyBorder="1" applyAlignment="1">
      <alignment horizontal="center" vertical="center" wrapText="1"/>
    </xf>
    <xf numFmtId="0" fontId="31" fillId="30" borderId="10" xfId="0" applyFont="1" applyFill="1" applyBorder="1" applyAlignment="1">
      <alignment horizontal="center" vertical="center" wrapText="1"/>
    </xf>
    <xf numFmtId="0" fontId="31" fillId="30" borderId="0" xfId="0" applyFont="1" applyFill="1" applyAlignment="1">
      <alignment horizontal="center" vertical="center" wrapText="1"/>
    </xf>
    <xf numFmtId="0" fontId="31" fillId="30" borderId="14" xfId="0" applyFont="1" applyFill="1" applyBorder="1" applyAlignment="1">
      <alignment horizontal="center" vertical="center" wrapText="1"/>
    </xf>
    <xf numFmtId="0" fontId="31" fillId="27" borderId="29" xfId="0" applyFont="1" applyFill="1" applyBorder="1" applyAlignment="1">
      <alignment horizontal="center" vertical="center"/>
    </xf>
    <xf numFmtId="0" fontId="31" fillId="27" borderId="31" xfId="0" applyFont="1" applyFill="1" applyBorder="1" applyAlignment="1">
      <alignment horizontal="center" vertical="center"/>
    </xf>
    <xf numFmtId="0" fontId="31" fillId="27" borderId="10" xfId="0" applyFont="1" applyFill="1" applyBorder="1" applyAlignment="1">
      <alignment horizontal="center" vertical="center"/>
    </xf>
    <xf numFmtId="0" fontId="31" fillId="27" borderId="14" xfId="0" applyFont="1" applyFill="1" applyBorder="1" applyAlignment="1">
      <alignment horizontal="center" vertical="center"/>
    </xf>
    <xf numFmtId="49" fontId="26" fillId="0" borderId="0" xfId="0" applyNumberFormat="1" applyFont="1" applyAlignment="1">
      <alignment horizontal="center" vertical="center" wrapText="1"/>
    </xf>
    <xf numFmtId="0" fontId="39" fillId="0" borderId="29" xfId="0" applyFont="1" applyBorder="1" applyAlignment="1">
      <alignment horizontal="center" vertical="center"/>
    </xf>
    <xf numFmtId="0" fontId="39" fillId="0" borderId="30" xfId="0" applyFont="1" applyBorder="1" applyAlignment="1">
      <alignment horizontal="center" vertical="center"/>
    </xf>
    <xf numFmtId="0" fontId="39" fillId="0" borderId="31" xfId="0" applyFont="1" applyBorder="1" applyAlignment="1">
      <alignment horizontal="center" vertical="center"/>
    </xf>
    <xf numFmtId="0" fontId="39" fillId="0" borderId="10" xfId="0" applyFont="1" applyBorder="1" applyAlignment="1">
      <alignment horizontal="center" vertical="center"/>
    </xf>
    <xf numFmtId="0" fontId="39" fillId="0" borderId="0" xfId="0" applyFont="1" applyAlignment="1">
      <alignment horizontal="center" vertical="center"/>
    </xf>
    <xf numFmtId="0" fontId="39" fillId="0" borderId="14" xfId="0" applyFont="1" applyBorder="1" applyAlignment="1">
      <alignment horizontal="center" vertical="center"/>
    </xf>
    <xf numFmtId="0" fontId="39" fillId="0" borderId="32" xfId="0" applyFont="1" applyBorder="1" applyAlignment="1">
      <alignment horizontal="center" vertical="center"/>
    </xf>
    <xf numFmtId="0" fontId="39" fillId="0" borderId="28" xfId="0" applyFont="1" applyBorder="1" applyAlignment="1">
      <alignment horizontal="center" vertical="center"/>
    </xf>
    <xf numFmtId="0" fontId="39" fillId="0" borderId="33" xfId="0" applyFont="1" applyBorder="1" applyAlignment="1">
      <alignment horizontal="center" vertical="center"/>
    </xf>
    <xf numFmtId="0" fontId="31" fillId="0" borderId="29"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31"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0" xfId="0" applyFont="1" applyAlignment="1">
      <alignment horizontal="center" vertical="center" wrapText="1"/>
    </xf>
    <xf numFmtId="0" fontId="31" fillId="0" borderId="14"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33" xfId="0" applyFont="1" applyBorder="1" applyAlignment="1">
      <alignment horizontal="center" vertical="center" wrapText="1"/>
    </xf>
    <xf numFmtId="0" fontId="33" fillId="0" borderId="29" xfId="0" applyFont="1" applyBorder="1" applyAlignment="1">
      <alignment horizontal="center" vertical="center"/>
    </xf>
    <xf numFmtId="0" fontId="33" fillId="0" borderId="30" xfId="0" applyFont="1" applyBorder="1" applyAlignment="1">
      <alignment horizontal="center" vertical="center"/>
    </xf>
    <xf numFmtId="0" fontId="33" fillId="0" borderId="31" xfId="0" applyFont="1" applyBorder="1" applyAlignment="1">
      <alignment horizontal="center" vertical="center"/>
    </xf>
  </cellXfs>
  <cellStyles count="91">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om" xfId="29" builtinId="26" customBuiltin="1"/>
    <cellStyle name="Calculation" xfId="26" xr:uid="{00000000-0005-0000-0000-00001A000000}"/>
    <cellStyle name="Célula de Verificação" xfId="27" builtinId="23" customBuiltin="1"/>
    <cellStyle name="Célula Vinculada" xfId="35" builtinId="24" customBuiltin="1"/>
    <cellStyle name="Comma 2" xfId="76" xr:uid="{00000000-0005-0000-0000-00001D000000}"/>
    <cellStyle name="Entrada" xfId="34" builtinId="20" customBuiltin="1"/>
    <cellStyle name="Explanatory Text" xfId="28" xr:uid="{00000000-0005-0000-0000-00001F000000}"/>
    <cellStyle name="Heading 1" xfId="30" xr:uid="{00000000-0005-0000-0000-000020000000}"/>
    <cellStyle name="Heading 2" xfId="31" xr:uid="{00000000-0005-0000-0000-000021000000}"/>
    <cellStyle name="Heading 3" xfId="32" xr:uid="{00000000-0005-0000-0000-000022000000}"/>
    <cellStyle name="Heading 4" xfId="33" xr:uid="{00000000-0005-0000-0000-000023000000}"/>
    <cellStyle name="Neutro" xfId="36" builtinId="28" customBuiltin="1"/>
    <cellStyle name="Normal" xfId="0" builtinId="0"/>
    <cellStyle name="Normal 10" xfId="85" xr:uid="{00000000-0005-0000-0000-000026000000}"/>
    <cellStyle name="Normal 11" xfId="86" xr:uid="{00000000-0005-0000-0000-000027000000}"/>
    <cellStyle name="Normal 12" xfId="87" xr:uid="{00000000-0005-0000-0000-000028000000}"/>
    <cellStyle name="Normal 13" xfId="88" xr:uid="{00000000-0005-0000-0000-000029000000}"/>
    <cellStyle name="Normal 2" xfId="37" xr:uid="{00000000-0005-0000-0000-00002A000000}"/>
    <cellStyle name="Normal 2 2" xfId="38" xr:uid="{00000000-0005-0000-0000-00002B000000}"/>
    <cellStyle name="Normal 2 3" xfId="39" xr:uid="{00000000-0005-0000-0000-00002C000000}"/>
    <cellStyle name="Normal 2 4" xfId="40" xr:uid="{00000000-0005-0000-0000-00002D000000}"/>
    <cellStyle name="Normal 2 5" xfId="41" xr:uid="{00000000-0005-0000-0000-00002E000000}"/>
    <cellStyle name="Normal 2 6" xfId="42" xr:uid="{00000000-0005-0000-0000-00002F000000}"/>
    <cellStyle name="Normal 2 7" xfId="43" xr:uid="{00000000-0005-0000-0000-000030000000}"/>
    <cellStyle name="Normal 2 8" xfId="44" xr:uid="{00000000-0005-0000-0000-000031000000}"/>
    <cellStyle name="Normal 2_ORÇAMENTO GLOBAL - Sem Bacia 01" xfId="45" xr:uid="{00000000-0005-0000-0000-000032000000}"/>
    <cellStyle name="Normal 3" xfId="79" xr:uid="{00000000-0005-0000-0000-000033000000}"/>
    <cellStyle name="Normal 4" xfId="80" xr:uid="{00000000-0005-0000-0000-000034000000}"/>
    <cellStyle name="Normal 5" xfId="46" xr:uid="{00000000-0005-0000-0000-000035000000}"/>
    <cellStyle name="Normal 6" xfId="81" xr:uid="{00000000-0005-0000-0000-000036000000}"/>
    <cellStyle name="Normal 7" xfId="82" xr:uid="{00000000-0005-0000-0000-000037000000}"/>
    <cellStyle name="Normal 8" xfId="83" xr:uid="{00000000-0005-0000-0000-000038000000}"/>
    <cellStyle name="Normal 9" xfId="84" xr:uid="{00000000-0005-0000-0000-000039000000}"/>
    <cellStyle name="Normal_ANEXO II - Planilha de Orçamento" xfId="47" xr:uid="{00000000-0005-0000-0000-00003A000000}"/>
    <cellStyle name="Normal_Cronograma_Nacoes" xfId="89" xr:uid="{00000000-0005-0000-0000-00003B000000}"/>
    <cellStyle name="Normal_Cronograma_Nacoes_SA0028_IV_ORCAMENTO" xfId="90" xr:uid="{00000000-0005-0000-0000-00003C000000}"/>
    <cellStyle name="Nota" xfId="48" builtinId="10" customBuiltin="1"/>
    <cellStyle name="Output" xfId="49" xr:uid="{00000000-0005-0000-0000-00003E000000}"/>
    <cellStyle name="Percent 2" xfId="78" xr:uid="{00000000-0005-0000-0000-00003F000000}"/>
    <cellStyle name="Porcentagem 2" xfId="50" xr:uid="{00000000-0005-0000-0000-000040000000}"/>
    <cellStyle name="Porcentagem 2 2" xfId="51" xr:uid="{00000000-0005-0000-0000-000041000000}"/>
    <cellStyle name="Porcentagem 2 3" xfId="52" xr:uid="{00000000-0005-0000-0000-000042000000}"/>
    <cellStyle name="Porcentagem 2 4" xfId="53" xr:uid="{00000000-0005-0000-0000-000043000000}"/>
    <cellStyle name="Porcentagem 2 5" xfId="54" xr:uid="{00000000-0005-0000-0000-000044000000}"/>
    <cellStyle name="Porcentagem 2 6" xfId="55" xr:uid="{00000000-0005-0000-0000-000045000000}"/>
    <cellStyle name="Porcentagem 2 7" xfId="56" xr:uid="{00000000-0005-0000-0000-000046000000}"/>
    <cellStyle name="Porcentagem 2 8" xfId="57" xr:uid="{00000000-0005-0000-0000-000047000000}"/>
    <cellStyle name="Separador de milhares 16" xfId="75" xr:uid="{00000000-0005-0000-0000-000048000000}"/>
    <cellStyle name="Separador de milhares 2" xfId="59" xr:uid="{00000000-0005-0000-0000-000049000000}"/>
    <cellStyle name="Separador de milhares 2 2" xfId="60" xr:uid="{00000000-0005-0000-0000-00004A000000}"/>
    <cellStyle name="Separador de milhares 2 3" xfId="61" xr:uid="{00000000-0005-0000-0000-00004B000000}"/>
    <cellStyle name="Separador de milhares 2 4" xfId="62" xr:uid="{00000000-0005-0000-0000-00004C000000}"/>
    <cellStyle name="Separador de milhares 2 5" xfId="63" xr:uid="{00000000-0005-0000-0000-00004D000000}"/>
    <cellStyle name="Separador de milhares 2 6" xfId="64" xr:uid="{00000000-0005-0000-0000-00004E000000}"/>
    <cellStyle name="Separador de milhares 2 7" xfId="65" xr:uid="{00000000-0005-0000-0000-00004F000000}"/>
    <cellStyle name="Separador de milhares 2 8" xfId="66" xr:uid="{00000000-0005-0000-0000-000050000000}"/>
    <cellStyle name="Separador de milhares 20" xfId="74" xr:uid="{00000000-0005-0000-0000-000051000000}"/>
    <cellStyle name="Separador de milhares 20 13" xfId="77" xr:uid="{00000000-0005-0000-0000-000052000000}"/>
    <cellStyle name="Separador de milhares_ANEXO II - Planilha de Orçamento" xfId="67" xr:uid="{00000000-0005-0000-0000-000053000000}"/>
    <cellStyle name="Separador de milhares_Orçamento - Reservatorio Arapongas_Pasta1" xfId="68" xr:uid="{00000000-0005-0000-0000-000054000000}"/>
    <cellStyle name="Separador de milhares_Orçamento - Reservatorio Arapongas_Pasta1 3" xfId="69" xr:uid="{00000000-0005-0000-0000-000055000000}"/>
    <cellStyle name="Separador de milhares_Orçamento - Reservatorio Arapongas_Planilha Orçamento Padrão" xfId="70" xr:uid="{00000000-0005-0000-0000-000056000000}"/>
    <cellStyle name="Texto de Aviso" xfId="73" builtinId="11" customBuiltin="1"/>
    <cellStyle name="Title" xfId="71" xr:uid="{00000000-0005-0000-0000-000058000000}"/>
    <cellStyle name="Total" xfId="72" builtinId="25" customBuiltin="1"/>
    <cellStyle name="Vírgula" xfId="58" builtinId="3"/>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361950</xdr:colOff>
      <xdr:row>0</xdr:row>
      <xdr:rowOff>47625</xdr:rowOff>
    </xdr:from>
    <xdr:to>
      <xdr:col>1</xdr:col>
      <xdr:colOff>390525</xdr:colOff>
      <xdr:row>2</xdr:row>
      <xdr:rowOff>247650</xdr:rowOff>
    </xdr:to>
    <xdr:pic>
      <xdr:nvPicPr>
        <xdr:cNvPr id="7169" name="Picture 7">
          <a:extLst>
            <a:ext uri="{FF2B5EF4-FFF2-40B4-BE49-F238E27FC236}">
              <a16:creationId xmlns:a16="http://schemas.microsoft.com/office/drawing/2014/main" id="{00000000-0008-0000-0300-000001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1950" y="47625"/>
          <a:ext cx="581025" cy="752475"/>
        </a:xfrm>
        <a:prstGeom prst="rect">
          <a:avLst/>
        </a:prstGeom>
        <a:noFill/>
        <a:ln w="1">
          <a:noFill/>
          <a:miter lim="800000"/>
          <a:headEnd/>
          <a:tailEnd/>
        </a:ln>
      </xdr:spPr>
    </xdr:pic>
    <xdr:clientData/>
  </xdr:twoCellAnchor>
  <xdr:twoCellAnchor>
    <xdr:from>
      <xdr:col>2</xdr:col>
      <xdr:colOff>57150</xdr:colOff>
      <xdr:row>0</xdr:row>
      <xdr:rowOff>57150</xdr:rowOff>
    </xdr:from>
    <xdr:to>
      <xdr:col>2</xdr:col>
      <xdr:colOff>1123950</xdr:colOff>
      <xdr:row>2</xdr:row>
      <xdr:rowOff>247650</xdr:rowOff>
    </xdr:to>
    <xdr:pic>
      <xdr:nvPicPr>
        <xdr:cNvPr id="7170" name="Picture 3">
          <a:extLst>
            <a:ext uri="{FF2B5EF4-FFF2-40B4-BE49-F238E27FC236}">
              <a16:creationId xmlns:a16="http://schemas.microsoft.com/office/drawing/2014/main" id="{00000000-0008-0000-0300-000002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504950" y="57150"/>
          <a:ext cx="1066800" cy="742950"/>
        </a:xfrm>
        <a:prstGeom prst="rect">
          <a:avLst/>
        </a:prstGeom>
        <a:noFill/>
        <a:ln w="9525">
          <a:noFill/>
          <a:round/>
          <a:headEnd/>
          <a:tailEnd/>
        </a:ln>
      </xdr:spPr>
    </xdr:pic>
    <xdr:clientData/>
  </xdr:twoCellAnchor>
  <xdr:twoCellAnchor editAs="oneCell">
    <xdr:from>
      <xdr:col>2</xdr:col>
      <xdr:colOff>1666875</xdr:colOff>
      <xdr:row>0</xdr:row>
      <xdr:rowOff>190500</xdr:rowOff>
    </xdr:from>
    <xdr:to>
      <xdr:col>2</xdr:col>
      <xdr:colOff>3009900</xdr:colOff>
      <xdr:row>2</xdr:row>
      <xdr:rowOff>104775</xdr:rowOff>
    </xdr:to>
    <xdr:pic>
      <xdr:nvPicPr>
        <xdr:cNvPr id="7171" name="Picture 1" descr="caixa-logo">
          <a:extLst>
            <a:ext uri="{FF2B5EF4-FFF2-40B4-BE49-F238E27FC236}">
              <a16:creationId xmlns:a16="http://schemas.microsoft.com/office/drawing/2014/main" id="{00000000-0008-0000-0300-0000031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114675" y="190500"/>
          <a:ext cx="1343025" cy="4667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rgeral\gasmig\CP%20013-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P028itens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 FÍSICO-FINANCEIRO"/>
      <sheetName val="T1-02&quot;"/>
      <sheetName val="T1-04&quot;"/>
      <sheetName val="T1-06&quot;"/>
      <sheetName val="T1-08&quot;"/>
      <sheetName val="T1-10&quot;"/>
      <sheetName val="T1-12&quot;"/>
      <sheetName val="T1-14&quot;"/>
      <sheetName val="T2-02&quot;"/>
      <sheetName val="T2-04&quot;"/>
      <sheetName val="T2-06&quot;"/>
      <sheetName val="T2-08&quot;"/>
      <sheetName val="T2-10&quot;"/>
      <sheetName val="T2-12&quot;"/>
      <sheetName val="T2-14&quot;"/>
      <sheetName val="T3-02&quot;"/>
      <sheetName val="T3-04&quot;"/>
      <sheetName val="T3-06&quot;"/>
      <sheetName val="T3-14&quot;"/>
      <sheetName val="T4-02&quot;"/>
      <sheetName val="T4-04&quot;"/>
      <sheetName val="T4-06&quot;"/>
      <sheetName val="T4-14&quot;"/>
      <sheetName val="T5-02&quot;"/>
      <sheetName val="T5-04&quot;"/>
      <sheetName val="T5-06&quot;"/>
      <sheetName val="T5-14&quot;"/>
      <sheetName val="T6-02&quot;"/>
      <sheetName val="T6-04&quot;"/>
      <sheetName val="T6-06&quot;"/>
      <sheetName val="T6-14&quot;"/>
      <sheetName val="T7-02&quot;"/>
      <sheetName val="T7-04&quot;"/>
      <sheetName val="T7-06&quot;"/>
      <sheetName val="T7-14&quot;"/>
      <sheetName val="T8-02&quot;"/>
      <sheetName val="T8-04&quot;"/>
      <sheetName val="T8-06&quot;"/>
      <sheetName val="T8-14&quot;"/>
      <sheetName val="T9-02&quot;"/>
      <sheetName val="T9-04&quot;"/>
      <sheetName val="T9-06&quot;"/>
      <sheetName val="T9-14&quot;"/>
      <sheetName val="0301"/>
      <sheetName val="0302"/>
      <sheetName val="0303"/>
      <sheetName val="0304"/>
      <sheetName val="0305"/>
      <sheetName val="0306"/>
      <sheetName val="0307"/>
      <sheetName val="0401"/>
      <sheetName val="0402"/>
      <sheetName val="0403"/>
      <sheetName val="0404"/>
      <sheetName val="0405"/>
      <sheetName val="0406"/>
      <sheetName val="0407"/>
      <sheetName val="0408"/>
      <sheetName val="0409"/>
      <sheetName val="0410"/>
      <sheetName val="0411"/>
      <sheetName val="0412"/>
      <sheetName val="0413"/>
      <sheetName val="0414"/>
      <sheetName val="0415"/>
      <sheetName val="0416"/>
      <sheetName val="0417"/>
      <sheetName val="0418"/>
      <sheetName val="0419"/>
      <sheetName val="0420"/>
      <sheetName val="0421"/>
      <sheetName val="0422"/>
      <sheetName val="0423"/>
      <sheetName val="0424"/>
      <sheetName val="0425"/>
      <sheetName val="0426"/>
      <sheetName val="0427"/>
      <sheetName val="0428"/>
      <sheetName val="0429"/>
      <sheetName val="0601"/>
      <sheetName val="060201"/>
      <sheetName val="060202"/>
      <sheetName val="060203"/>
      <sheetName val="060204"/>
      <sheetName val="060205"/>
      <sheetName val="060206"/>
      <sheetName val="060207"/>
      <sheetName val="0701"/>
      <sheetName val="0801"/>
      <sheetName val="0802"/>
      <sheetName val="1000"/>
      <sheetName val="1100"/>
      <sheetName val="1200"/>
      <sheetName val="1301"/>
      <sheetName val="1302"/>
      <sheetName val="1303"/>
      <sheetName val="1304"/>
      <sheetName val="1305"/>
      <sheetName val="1306"/>
      <sheetName val="1307"/>
      <sheetName val="1308"/>
      <sheetName val="1309"/>
      <sheetName val="1310"/>
      <sheetName val="1400"/>
      <sheetName val="1501"/>
      <sheetName val="1502"/>
      <sheetName val="1601"/>
      <sheetName val="1602"/>
      <sheetName val="1701"/>
      <sheetName val="1702"/>
      <sheetName val="1703"/>
      <sheetName val="1704"/>
      <sheetName val="1801"/>
      <sheetName val="1802"/>
      <sheetName val="1803"/>
      <sheetName val="1804"/>
      <sheetName val="1805"/>
      <sheetName val="1806"/>
      <sheetName val="1807"/>
      <sheetName val="1808"/>
      <sheetName val="1809"/>
      <sheetName val="1810"/>
      <sheetName val="1811"/>
      <sheetName val="1812"/>
      <sheetName val="1813"/>
      <sheetName val="Equipe-Projeto"/>
      <sheetName val="equipe 1"/>
      <sheetName val="equipe 2"/>
      <sheetName val="equipe 3"/>
      <sheetName val="equipe 4"/>
      <sheetName val="equipe 5"/>
      <sheetName val="Equipamento"/>
      <sheetName val="maqeq"/>
      <sheetName val="M_obra"/>
      <sheetName val="Dados"/>
      <sheetName val="Estudos GASM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row r="6">
          <cell r="A6" t="str">
            <v>Data: 03/05/2002</v>
          </cell>
        </row>
      </sheetData>
      <sheetData sheetId="1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1.1"/>
      <sheetName val="2.1.2"/>
      <sheetName val="2.1.3"/>
      <sheetName val="2.1.4"/>
      <sheetName val="2.2.1"/>
      <sheetName val="2.2.2"/>
      <sheetName val="2.2.3"/>
      <sheetName val="2.2.4"/>
      <sheetName val="2.3.1"/>
      <sheetName val="2.3.2"/>
      <sheetName val="2.3.3"/>
      <sheetName val="2.3.4"/>
      <sheetName val="2.4.1.1"/>
      <sheetName val="2.4.1.2"/>
      <sheetName val="2.4.1.3"/>
      <sheetName val="2.4.1.4"/>
      <sheetName val="2.5.1.1"/>
      <sheetName val="2.5.1.2"/>
      <sheetName val="2.5.1.3"/>
      <sheetName val="2.5.1.4"/>
      <sheetName val="2_1_1"/>
    </sheetNames>
    <sheetDataSet>
      <sheetData sheetId="0">
        <row r="3">
          <cell r="B3" t="str">
            <v>CONENGE-SC CONSTRUÇÕES E ENGENHARIA LTDA</v>
          </cell>
        </row>
      </sheetData>
      <sheetData sheetId="1" refreshError="1">
        <row r="3">
          <cell r="B3" t="str">
            <v>CONENGE-SC CONSTRUÇÕES E ENGENHARIA LTDA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26"/>
  <sheetViews>
    <sheetView view="pageBreakPreview" zoomScale="85" zoomScaleNormal="85" zoomScaleSheetLayoutView="85" workbookViewId="0">
      <selection activeCell="X10" sqref="X10"/>
    </sheetView>
  </sheetViews>
  <sheetFormatPr defaultRowHeight="12.75" x14ac:dyDescent="0.2"/>
  <cols>
    <col min="2" max="2" width="7.28515625" customWidth="1"/>
    <col min="3" max="3" width="32.7109375" customWidth="1"/>
    <col min="4" max="4" width="26.42578125" bestFit="1" customWidth="1"/>
    <col min="5" max="8" width="19.85546875" customWidth="1"/>
    <col min="9" max="9" width="11.140625" hidden="1" customWidth="1"/>
    <col min="10" max="15" width="0" hidden="1" customWidth="1"/>
    <col min="16" max="16" width="8.85546875" customWidth="1"/>
  </cols>
  <sheetData>
    <row r="1" spans="2:14" ht="13.5" thickBot="1" x14ac:dyDescent="0.25"/>
    <row r="2" spans="2:14" ht="23.25" customHeight="1" x14ac:dyDescent="0.2">
      <c r="B2" s="313" t="s">
        <v>631</v>
      </c>
      <c r="C2" s="314"/>
      <c r="D2" s="314"/>
      <c r="E2" s="314"/>
      <c r="F2" s="314"/>
      <c r="G2" s="314"/>
      <c r="H2" s="315"/>
    </row>
    <row r="3" spans="2:14" ht="18" customHeight="1" x14ac:dyDescent="0.2">
      <c r="B3" s="316" t="s">
        <v>632</v>
      </c>
      <c r="C3" s="317"/>
      <c r="D3" s="317"/>
      <c r="E3" s="317"/>
      <c r="F3" s="317"/>
      <c r="G3" s="317"/>
      <c r="H3" s="318"/>
    </row>
    <row r="4" spans="2:14" ht="21" customHeight="1" x14ac:dyDescent="0.2">
      <c r="B4" s="319"/>
      <c r="C4" s="317"/>
      <c r="D4" s="317"/>
      <c r="E4" s="317"/>
      <c r="F4" s="317"/>
      <c r="G4" s="317"/>
      <c r="H4" s="318"/>
    </row>
    <row r="5" spans="2:14" ht="64.5" customHeight="1" x14ac:dyDescent="0.2">
      <c r="B5" s="319" t="s">
        <v>630</v>
      </c>
      <c r="C5" s="317"/>
      <c r="D5" s="317"/>
      <c r="E5" s="317"/>
      <c r="F5" s="317"/>
      <c r="G5" s="317"/>
      <c r="H5" s="318"/>
    </row>
    <row r="6" spans="2:14" ht="21" customHeight="1" x14ac:dyDescent="0.2">
      <c r="B6" s="282"/>
      <c r="C6" s="273"/>
      <c r="D6" s="273"/>
      <c r="E6" s="273"/>
      <c r="F6" s="273"/>
      <c r="G6" s="273"/>
      <c r="H6" s="274"/>
    </row>
    <row r="7" spans="2:14" ht="21" customHeight="1" thickBot="1" x14ac:dyDescent="0.25">
      <c r="B7" s="196"/>
      <c r="C7" s="197"/>
      <c r="D7" s="197"/>
      <c r="E7" s="270" t="s">
        <v>431</v>
      </c>
      <c r="F7" s="270" t="s">
        <v>431</v>
      </c>
      <c r="G7" s="270" t="s">
        <v>431</v>
      </c>
      <c r="H7" s="271"/>
    </row>
    <row r="8" spans="2:14" ht="17.25" thickTop="1" thickBot="1" x14ac:dyDescent="0.25">
      <c r="B8" s="198" t="s">
        <v>423</v>
      </c>
      <c r="C8" s="199" t="s">
        <v>424</v>
      </c>
      <c r="D8" s="200" t="s">
        <v>425</v>
      </c>
      <c r="E8" s="201">
        <v>1</v>
      </c>
      <c r="F8" s="201">
        <v>2</v>
      </c>
      <c r="G8" s="201">
        <v>3</v>
      </c>
      <c r="H8" s="202" t="s">
        <v>237</v>
      </c>
      <c r="J8" s="247">
        <v>1</v>
      </c>
      <c r="K8" s="247">
        <v>2</v>
      </c>
      <c r="L8" s="247">
        <v>3</v>
      </c>
      <c r="M8" s="247">
        <v>4</v>
      </c>
      <c r="N8" s="247">
        <v>5</v>
      </c>
    </row>
    <row r="9" spans="2:14" ht="16.5" thickTop="1" x14ac:dyDescent="0.2">
      <c r="B9" s="203"/>
      <c r="C9" s="204"/>
      <c r="D9" s="205"/>
      <c r="E9" s="204"/>
      <c r="F9" s="204"/>
      <c r="G9" s="204"/>
      <c r="H9" s="206"/>
    </row>
    <row r="10" spans="2:14" ht="30" x14ac:dyDescent="0.2">
      <c r="B10" s="240">
        <v>1</v>
      </c>
      <c r="C10" s="241" t="s">
        <v>520</v>
      </c>
      <c r="D10" s="242">
        <f>'OBRAS CIVIS COMPLEMENTARES'!J134</f>
        <v>0</v>
      </c>
      <c r="E10" s="242">
        <f>$D$10*E11</f>
        <v>0</v>
      </c>
      <c r="F10" s="242">
        <f t="shared" ref="F10:G10" si="0">$D$10*F11</f>
        <v>0</v>
      </c>
      <c r="G10" s="242">
        <f t="shared" si="0"/>
        <v>0</v>
      </c>
      <c r="H10" s="243">
        <f>SUM(E10:G10)</f>
        <v>0</v>
      </c>
      <c r="I10" s="246">
        <f>D10-H10</f>
        <v>0</v>
      </c>
    </row>
    <row r="11" spans="2:14" ht="15" x14ac:dyDescent="0.2">
      <c r="B11" s="207"/>
      <c r="C11" s="208"/>
      <c r="D11" s="209"/>
      <c r="E11" s="209">
        <v>0.2</v>
      </c>
      <c r="F11" s="209">
        <v>0.6</v>
      </c>
      <c r="G11" s="209">
        <v>0.2</v>
      </c>
      <c r="H11" s="210">
        <f>SUM(E11:G11)</f>
        <v>1</v>
      </c>
      <c r="I11" s="246">
        <f>D11-H11</f>
        <v>-1</v>
      </c>
    </row>
    <row r="12" spans="2:14" ht="15.75" thickBot="1" x14ac:dyDescent="0.25">
      <c r="B12" s="211"/>
      <c r="C12" s="212"/>
      <c r="D12" s="213"/>
      <c r="E12" s="213"/>
      <c r="F12" s="213"/>
      <c r="G12" s="213"/>
      <c r="H12" s="214"/>
    </row>
    <row r="13" spans="2:14" ht="17.25" thickTop="1" thickBot="1" x14ac:dyDescent="0.25">
      <c r="B13" s="215" t="s">
        <v>426</v>
      </c>
      <c r="C13" s="216"/>
      <c r="D13" s="217"/>
      <c r="E13" s="217">
        <f>E10</f>
        <v>0</v>
      </c>
      <c r="F13" s="217">
        <f t="shared" ref="F13:G13" si="1">F10</f>
        <v>0</v>
      </c>
      <c r="G13" s="217">
        <f t="shared" si="1"/>
        <v>0</v>
      </c>
      <c r="H13" s="218"/>
    </row>
    <row r="14" spans="2:14" ht="17.25" thickTop="1" thickBot="1" x14ac:dyDescent="0.25">
      <c r="B14" s="219"/>
      <c r="C14" s="220"/>
      <c r="D14" s="221"/>
      <c r="E14" s="221">
        <f>E11</f>
        <v>0.2</v>
      </c>
      <c r="F14" s="221">
        <f t="shared" ref="F14:G14" si="2">F11</f>
        <v>0.6</v>
      </c>
      <c r="G14" s="221">
        <f t="shared" si="2"/>
        <v>0.2</v>
      </c>
      <c r="H14" s="210">
        <f>SUM(E14:G14)</f>
        <v>1</v>
      </c>
    </row>
    <row r="15" spans="2:14" ht="17.25" thickTop="1" thickBot="1" x14ac:dyDescent="0.25">
      <c r="B15" s="222" t="s">
        <v>427</v>
      </c>
      <c r="C15" s="223"/>
      <c r="D15" s="217">
        <f>D10</f>
        <v>0</v>
      </c>
      <c r="E15" s="224">
        <f>E13</f>
        <v>0</v>
      </c>
      <c r="F15" s="224">
        <f>F13+E15</f>
        <v>0</v>
      </c>
      <c r="G15" s="224">
        <f t="shared" ref="G15" si="3">G13+F15</f>
        <v>0</v>
      </c>
      <c r="H15" s="225"/>
    </row>
    <row r="16" spans="2:14" ht="17.25" thickTop="1" thickBot="1" x14ac:dyDescent="0.25">
      <c r="B16" s="222"/>
      <c r="C16" s="223"/>
      <c r="D16" s="221">
        <f>D11</f>
        <v>0</v>
      </c>
      <c r="E16" s="226" t="e">
        <f>E15/$D$15</f>
        <v>#DIV/0!</v>
      </c>
      <c r="F16" s="226" t="e">
        <f>E16+F14</f>
        <v>#DIV/0!</v>
      </c>
      <c r="G16" s="226" t="e">
        <f t="shared" ref="G16" si="4">F16+G14</f>
        <v>#DIV/0!</v>
      </c>
      <c r="H16" s="227">
        <f>H11</f>
        <v>1</v>
      </c>
    </row>
    <row r="17" spans="2:8" ht="15.75" x14ac:dyDescent="0.2">
      <c r="B17" s="228"/>
      <c r="C17" s="229"/>
      <c r="D17" s="230"/>
      <c r="E17" s="231"/>
      <c r="F17" s="231"/>
      <c r="G17" s="231"/>
      <c r="H17" s="232"/>
    </row>
    <row r="18" spans="2:8" ht="15" x14ac:dyDescent="0.2">
      <c r="B18" s="233"/>
      <c r="C18" s="234"/>
      <c r="D18" s="234"/>
      <c r="E18" s="234"/>
      <c r="F18" s="234"/>
      <c r="G18" s="234"/>
      <c r="H18" s="235"/>
    </row>
    <row r="19" spans="2:8" ht="15" x14ac:dyDescent="0.2">
      <c r="B19" s="233"/>
      <c r="C19" s="234" t="s">
        <v>628</v>
      </c>
      <c r="D19" s="234"/>
      <c r="E19" s="234"/>
      <c r="F19" s="234"/>
      <c r="G19" s="234"/>
      <c r="H19" s="235"/>
    </row>
    <row r="20" spans="2:8" ht="15" x14ac:dyDescent="0.2">
      <c r="B20" s="233"/>
      <c r="C20" s="234"/>
      <c r="D20" s="234"/>
      <c r="E20" s="236"/>
      <c r="F20" s="236"/>
      <c r="G20" s="236"/>
      <c r="H20" s="235"/>
    </row>
    <row r="21" spans="2:8" ht="15" x14ac:dyDescent="0.2">
      <c r="B21" s="233"/>
      <c r="C21" s="234"/>
      <c r="D21" s="234"/>
      <c r="E21" s="234"/>
      <c r="F21" s="234"/>
      <c r="G21" s="234"/>
      <c r="H21" s="235"/>
    </row>
    <row r="22" spans="2:8" ht="15.75" thickBot="1" x14ac:dyDescent="0.25">
      <c r="B22" s="237"/>
      <c r="C22" s="238"/>
      <c r="D22" s="238"/>
      <c r="E22" s="238"/>
      <c r="F22" s="238"/>
      <c r="G22" s="238"/>
      <c r="H22" s="239"/>
    </row>
    <row r="25" spans="2:8" x14ac:dyDescent="0.2">
      <c r="D25" s="244"/>
      <c r="E25" s="245"/>
      <c r="F25" s="245"/>
      <c r="G25" s="245"/>
    </row>
    <row r="26" spans="2:8" x14ac:dyDescent="0.2">
      <c r="E26" s="86"/>
      <c r="F26" s="86"/>
      <c r="G26" s="86"/>
    </row>
  </sheetData>
  <mergeCells count="3">
    <mergeCell ref="B2:H2"/>
    <mergeCell ref="B3:H4"/>
    <mergeCell ref="B5:H5"/>
  </mergeCells>
  <pageMargins left="0.511811024" right="0.511811024" top="0.78740157499999996" bottom="0.78740157499999996" header="0.31496062000000002" footer="0.31496062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K241"/>
  <sheetViews>
    <sheetView showGridLines="0" showZeros="0" view="pageBreakPreview" zoomScale="85" zoomScaleNormal="85" zoomScaleSheetLayoutView="85" workbookViewId="0">
      <selection activeCell="W13" sqref="W13"/>
    </sheetView>
  </sheetViews>
  <sheetFormatPr defaultRowHeight="11.25" x14ac:dyDescent="0.2"/>
  <cols>
    <col min="1" max="1" width="8.28515625" style="10" customWidth="1"/>
    <col min="2" max="2" width="13.42578125" style="10" bestFit="1" customWidth="1"/>
    <col min="3" max="3" width="65.28515625" style="2" customWidth="1"/>
    <col min="4" max="4" width="7" style="10" bestFit="1" customWidth="1"/>
    <col min="5" max="5" width="9.85546875" style="11" bestFit="1" customWidth="1"/>
    <col min="6" max="6" width="11" style="9" bestFit="1" customWidth="1"/>
    <col min="7" max="7" width="20.28515625" style="9" bestFit="1" customWidth="1"/>
    <col min="8" max="8" width="25.140625" style="9" bestFit="1" customWidth="1"/>
    <col min="9" max="9" width="39.5703125" style="9" customWidth="1"/>
    <col min="10" max="10" width="12.42578125" style="79" hidden="1" customWidth="1"/>
    <col min="11" max="11" width="11" style="84" hidden="1" customWidth="1"/>
    <col min="12" max="12" width="9.85546875" style="84" hidden="1" customWidth="1"/>
    <col min="13" max="13" width="7.28515625" style="92" hidden="1" customWidth="1"/>
    <col min="14" max="14" width="10.42578125" style="79" hidden="1" customWidth="1"/>
    <col min="15" max="15" width="11" style="79" hidden="1" customWidth="1"/>
    <col min="16" max="16" width="5" style="2" hidden="1" customWidth="1"/>
    <col min="17" max="17" width="4.5703125" style="2" hidden="1" customWidth="1"/>
    <col min="18" max="18" width="3.85546875" style="2" hidden="1" customWidth="1"/>
    <col min="19" max="19" width="7.5703125" style="2" hidden="1" customWidth="1"/>
    <col min="20" max="20" width="16.42578125" style="2" hidden="1" customWidth="1"/>
    <col min="21" max="22" width="14.28515625" style="2" hidden="1" customWidth="1"/>
    <col min="23" max="23" width="36.7109375" style="2" customWidth="1"/>
    <col min="24" max="16384" width="9.140625" style="2"/>
  </cols>
  <sheetData>
    <row r="1" spans="1:219" ht="21.75" customHeight="1" x14ac:dyDescent="0.25">
      <c r="A1" s="324"/>
      <c r="B1" s="325"/>
      <c r="C1" s="325"/>
      <c r="D1" s="325"/>
      <c r="E1" s="325"/>
      <c r="F1" s="325"/>
      <c r="G1" s="326"/>
      <c r="H1" s="320"/>
      <c r="I1" s="321"/>
      <c r="J1" s="72"/>
      <c r="K1" s="81"/>
      <c r="L1" s="81"/>
      <c r="M1" s="90"/>
      <c r="N1" s="72"/>
      <c r="O1" s="72"/>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row>
    <row r="2" spans="1:219" ht="21.75" customHeight="1" x14ac:dyDescent="0.2">
      <c r="A2" s="3"/>
      <c r="B2" s="18"/>
      <c r="D2" s="5"/>
      <c r="E2" s="16"/>
      <c r="F2" s="4"/>
      <c r="G2" s="17" t="s">
        <v>193</v>
      </c>
      <c r="H2" s="144"/>
      <c r="I2" s="142"/>
      <c r="J2" s="72"/>
      <c r="K2" s="81"/>
      <c r="L2" s="81"/>
      <c r="M2" s="90"/>
      <c r="N2" s="72"/>
      <c r="O2" s="7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row>
    <row r="3" spans="1:219" ht="21.75" customHeight="1" x14ac:dyDescent="0.2">
      <c r="A3" s="6"/>
      <c r="C3" s="327" t="s">
        <v>384</v>
      </c>
      <c r="D3" s="328"/>
      <c r="E3" s="328"/>
      <c r="F3" s="328"/>
      <c r="G3" s="329"/>
      <c r="H3" s="143"/>
      <c r="I3" s="146"/>
      <c r="J3" s="81" t="s">
        <v>248</v>
      </c>
      <c r="K3" s="81" t="s">
        <v>248</v>
      </c>
      <c r="L3" s="81"/>
      <c r="M3" s="90"/>
      <c r="N3" s="72"/>
      <c r="O3" s="72"/>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row>
    <row r="4" spans="1:219" ht="21.75" customHeight="1" x14ac:dyDescent="0.2">
      <c r="A4" s="6"/>
      <c r="C4" s="322" t="s">
        <v>385</v>
      </c>
      <c r="D4" s="322"/>
      <c r="E4" s="322"/>
      <c r="F4" s="322"/>
      <c r="G4" s="322"/>
      <c r="H4" s="145"/>
      <c r="I4" s="146"/>
      <c r="J4" s="81"/>
      <c r="K4" s="81"/>
      <c r="L4" s="81"/>
      <c r="M4" s="90"/>
      <c r="N4" s="72"/>
      <c r="O4" s="72"/>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row>
    <row r="5" spans="1:219" ht="21.75" customHeight="1" thickBot="1" x14ac:dyDescent="0.25">
      <c r="A5" s="6"/>
      <c r="C5" s="323" t="s">
        <v>386</v>
      </c>
      <c r="D5" s="323"/>
      <c r="E5" s="323"/>
      <c r="F5" s="323"/>
      <c r="G5" s="323"/>
      <c r="H5" s="145"/>
      <c r="I5" s="146"/>
      <c r="J5" s="81"/>
      <c r="K5" s="81"/>
      <c r="L5" s="81"/>
      <c r="M5" s="90"/>
      <c r="N5" s="72"/>
      <c r="O5" s="72"/>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row>
    <row r="6" spans="1:219" s="7" customFormat="1" ht="9.75" customHeight="1" x14ac:dyDescent="0.2">
      <c r="A6" s="334" t="s">
        <v>20</v>
      </c>
      <c r="B6" s="335"/>
      <c r="C6" s="335"/>
      <c r="D6" s="335"/>
      <c r="E6" s="336"/>
      <c r="F6" s="340" t="s">
        <v>21</v>
      </c>
      <c r="G6" s="341"/>
      <c r="H6" s="128"/>
      <c r="I6" s="128"/>
      <c r="J6" s="85" t="s">
        <v>2</v>
      </c>
      <c r="K6" s="85" t="s">
        <v>2</v>
      </c>
      <c r="L6" s="85"/>
      <c r="M6" s="91"/>
      <c r="N6" s="73"/>
      <c r="O6" s="73"/>
    </row>
    <row r="7" spans="1:219" s="7" customFormat="1" ht="9.75" customHeight="1" x14ac:dyDescent="0.2">
      <c r="A7" s="337"/>
      <c r="B7" s="338"/>
      <c r="C7" s="338"/>
      <c r="D7" s="338"/>
      <c r="E7" s="339"/>
      <c r="F7" s="342"/>
      <c r="G7" s="343"/>
      <c r="H7" s="128"/>
      <c r="I7" s="128"/>
      <c r="J7" s="85" t="s">
        <v>247</v>
      </c>
      <c r="K7" s="85" t="s">
        <v>247</v>
      </c>
      <c r="L7" s="85" t="s">
        <v>202</v>
      </c>
      <c r="M7" s="91"/>
      <c r="N7" s="73"/>
      <c r="O7" s="73"/>
    </row>
    <row r="8" spans="1:219" s="7" customFormat="1" ht="9.75" customHeight="1" x14ac:dyDescent="0.2">
      <c r="A8" s="337"/>
      <c r="B8" s="338"/>
      <c r="C8" s="338"/>
      <c r="D8" s="338"/>
      <c r="E8" s="339"/>
      <c r="F8" s="342"/>
      <c r="G8" s="343"/>
      <c r="H8" s="128"/>
      <c r="I8" s="128"/>
      <c r="J8" s="85"/>
      <c r="K8" s="85"/>
      <c r="L8" s="85"/>
      <c r="M8" s="91"/>
      <c r="N8" s="73"/>
      <c r="O8" s="73"/>
    </row>
    <row r="9" spans="1:219" s="7" customFormat="1" ht="9.75" customHeight="1" thickBot="1" x14ac:dyDescent="0.25">
      <c r="A9" s="337"/>
      <c r="B9" s="338"/>
      <c r="C9" s="338"/>
      <c r="D9" s="338"/>
      <c r="E9" s="339"/>
      <c r="F9" s="342"/>
      <c r="G9" s="343"/>
      <c r="H9" s="128"/>
      <c r="I9" s="128"/>
      <c r="J9" s="85" t="s">
        <v>235</v>
      </c>
      <c r="K9" s="85" t="s">
        <v>240</v>
      </c>
      <c r="L9" s="85" t="s">
        <v>240</v>
      </c>
      <c r="M9" s="91"/>
      <c r="N9" s="73"/>
      <c r="O9" s="73"/>
    </row>
    <row r="10" spans="1:219" s="8" customFormat="1" ht="22.5" customHeight="1" thickBot="1" x14ac:dyDescent="0.25">
      <c r="A10" s="12" t="s">
        <v>0</v>
      </c>
      <c r="B10" s="12" t="s">
        <v>22</v>
      </c>
      <c r="C10" s="13" t="s">
        <v>1</v>
      </c>
      <c r="D10" s="13" t="s">
        <v>18</v>
      </c>
      <c r="E10" s="13" t="s">
        <v>19</v>
      </c>
      <c r="F10" s="14" t="s">
        <v>2</v>
      </c>
      <c r="G10" s="15" t="s">
        <v>17</v>
      </c>
      <c r="H10" s="129"/>
      <c r="I10" s="129"/>
      <c r="J10" s="74"/>
      <c r="K10" s="86"/>
      <c r="L10" s="86"/>
      <c r="M10" s="91"/>
      <c r="N10" s="74"/>
      <c r="O10" s="74"/>
    </row>
    <row r="11" spans="1:219" s="44" customFormat="1" ht="19.5" customHeight="1" x14ac:dyDescent="0.2">
      <c r="A11" s="25"/>
      <c r="B11" s="26"/>
      <c r="C11" s="45"/>
      <c r="D11" s="29"/>
      <c r="E11" s="30"/>
      <c r="F11" s="31"/>
      <c r="G11" s="28"/>
      <c r="H11" s="71"/>
      <c r="I11" s="71"/>
      <c r="J11" s="75"/>
      <c r="K11" s="77"/>
      <c r="L11" s="77"/>
      <c r="M11" s="87"/>
      <c r="N11" s="75"/>
      <c r="O11" s="75"/>
    </row>
    <row r="12" spans="1:219" s="103" customFormat="1" ht="19.5" customHeight="1" x14ac:dyDescent="0.2">
      <c r="A12" s="94">
        <v>2</v>
      </c>
      <c r="B12" s="95"/>
      <c r="C12" s="96" t="s">
        <v>254</v>
      </c>
      <c r="D12" s="97"/>
      <c r="E12" s="98"/>
      <c r="F12" s="99"/>
      <c r="G12" s="100"/>
      <c r="H12" s="130"/>
      <c r="I12" s="130"/>
      <c r="J12" s="101"/>
      <c r="K12" s="102"/>
      <c r="L12" s="102"/>
      <c r="N12" s="101"/>
      <c r="O12" s="101"/>
    </row>
    <row r="13" spans="1:219" s="44" customFormat="1" ht="19.5" customHeight="1" x14ac:dyDescent="0.2">
      <c r="A13" s="25"/>
      <c r="B13" s="93"/>
      <c r="C13" s="45"/>
      <c r="D13" s="29"/>
      <c r="E13" s="30"/>
      <c r="F13" s="31"/>
      <c r="G13" s="28"/>
      <c r="H13" s="71"/>
      <c r="I13" s="71"/>
      <c r="J13" s="75"/>
      <c r="K13" s="77"/>
      <c r="L13" s="77"/>
      <c r="M13" s="87"/>
      <c r="N13" s="75"/>
      <c r="O13" s="75"/>
    </row>
    <row r="14" spans="1:219" s="44" customFormat="1" ht="19.5" customHeight="1" x14ac:dyDescent="0.2">
      <c r="A14" s="19"/>
      <c r="B14" s="20"/>
      <c r="C14" s="21" t="s">
        <v>297</v>
      </c>
      <c r="D14" s="22"/>
      <c r="E14" s="32"/>
      <c r="F14" s="23"/>
      <c r="G14" s="24"/>
      <c r="H14" s="131"/>
      <c r="I14" s="131"/>
      <c r="J14" s="75"/>
      <c r="K14" s="77"/>
      <c r="L14" s="77"/>
      <c r="M14" s="87"/>
      <c r="N14" s="75"/>
      <c r="O14" s="75"/>
    </row>
    <row r="15" spans="1:219" s="44" customFormat="1" ht="19.5" customHeight="1" x14ac:dyDescent="0.2">
      <c r="A15" s="59"/>
      <c r="B15" s="34"/>
      <c r="C15" s="60"/>
      <c r="D15" s="61"/>
      <c r="E15" s="62"/>
      <c r="F15" s="63"/>
      <c r="G15" s="64"/>
      <c r="H15" s="132"/>
      <c r="I15" s="132"/>
      <c r="J15" s="75"/>
      <c r="K15" s="77"/>
      <c r="L15" s="77"/>
      <c r="M15" s="87"/>
      <c r="N15" s="75"/>
      <c r="O15" s="75"/>
    </row>
    <row r="16" spans="1:219" s="46" customFormat="1" ht="19.5" customHeight="1" x14ac:dyDescent="0.2">
      <c r="A16" s="33"/>
      <c r="B16" s="34"/>
      <c r="C16" s="35" t="s">
        <v>24</v>
      </c>
      <c r="D16" s="36"/>
      <c r="E16" s="37"/>
      <c r="F16" s="38"/>
      <c r="G16" s="39"/>
      <c r="H16" s="119"/>
      <c r="I16" s="119"/>
      <c r="J16" s="76"/>
      <c r="K16" s="82"/>
      <c r="L16" s="82"/>
      <c r="M16" s="88"/>
      <c r="N16" s="76"/>
      <c r="O16" s="76"/>
    </row>
    <row r="17" spans="1:19" s="44" customFormat="1" ht="19.5" customHeight="1" x14ac:dyDescent="0.2">
      <c r="A17" s="25" t="s">
        <v>5</v>
      </c>
      <c r="B17" s="26">
        <v>73610</v>
      </c>
      <c r="C17" s="41" t="s">
        <v>232</v>
      </c>
      <c r="D17" s="29" t="s">
        <v>3</v>
      </c>
      <c r="E17" s="27"/>
      <c r="F17" s="40"/>
      <c r="G17" s="28"/>
      <c r="H17" s="71"/>
      <c r="I17" s="71"/>
      <c r="J17" s="75">
        <f t="shared" ref="J17:J32" si="0">ROUND(K17*1.2858,2)</f>
        <v>0.9</v>
      </c>
      <c r="K17" s="77">
        <v>0.7</v>
      </c>
      <c r="L17" s="77">
        <v>0.7</v>
      </c>
      <c r="M17" s="87" t="s">
        <v>202</v>
      </c>
      <c r="N17" s="75"/>
      <c r="O17" s="75"/>
    </row>
    <row r="18" spans="1:19" s="44" customFormat="1" ht="19.5" customHeight="1" x14ac:dyDescent="0.2">
      <c r="A18" s="25" t="s">
        <v>6</v>
      </c>
      <c r="B18" s="26">
        <v>73682</v>
      </c>
      <c r="C18" s="41" t="s">
        <v>231</v>
      </c>
      <c r="D18" s="29" t="s">
        <v>3</v>
      </c>
      <c r="E18" s="27"/>
      <c r="F18" s="40"/>
      <c r="G18" s="28"/>
      <c r="H18" s="71"/>
      <c r="I18" s="71"/>
      <c r="J18" s="75">
        <f t="shared" si="0"/>
        <v>1.1599999999999999</v>
      </c>
      <c r="K18" s="77">
        <v>0.9</v>
      </c>
      <c r="L18" s="77">
        <v>0.9</v>
      </c>
      <c r="M18" s="87" t="s">
        <v>202</v>
      </c>
      <c r="N18" s="75"/>
      <c r="O18" s="75"/>
    </row>
    <row r="19" spans="1:19" s="44" customFormat="1" ht="19.5" customHeight="1" x14ac:dyDescent="0.2">
      <c r="A19" s="47"/>
      <c r="B19" s="48"/>
      <c r="C19" s="49"/>
      <c r="D19" s="50"/>
      <c r="E19" s="42"/>
      <c r="F19" s="51"/>
      <c r="G19" s="52"/>
      <c r="H19" s="133"/>
      <c r="I19" s="133"/>
      <c r="J19" s="75">
        <f t="shared" si="0"/>
        <v>0</v>
      </c>
      <c r="K19" s="77"/>
      <c r="L19" s="77"/>
      <c r="M19" s="87"/>
      <c r="N19" s="75"/>
      <c r="O19" s="75"/>
    </row>
    <row r="20" spans="1:19" s="46" customFormat="1" ht="19.5" customHeight="1" x14ac:dyDescent="0.2">
      <c r="A20" s="53"/>
      <c r="B20" s="54"/>
      <c r="C20" s="55" t="s">
        <v>26</v>
      </c>
      <c r="D20" s="56"/>
      <c r="E20" s="43"/>
      <c r="F20" s="57"/>
      <c r="G20" s="58"/>
      <c r="H20" s="134"/>
      <c r="I20" s="134"/>
      <c r="J20" s="75">
        <f t="shared" si="0"/>
        <v>0</v>
      </c>
      <c r="K20" s="82"/>
      <c r="L20" s="82"/>
      <c r="M20" s="88"/>
      <c r="N20" s="76"/>
      <c r="O20" s="76"/>
    </row>
    <row r="21" spans="1:19" s="123" customFormat="1" ht="30.75" customHeight="1" x14ac:dyDescent="0.2">
      <c r="A21" s="47" t="s">
        <v>7</v>
      </c>
      <c r="B21" s="50" t="s">
        <v>388</v>
      </c>
      <c r="C21" s="49" t="s">
        <v>210</v>
      </c>
      <c r="D21" s="50" t="s">
        <v>3</v>
      </c>
      <c r="E21" s="42"/>
      <c r="F21" s="51"/>
      <c r="G21" s="28"/>
      <c r="H21" s="135" t="s">
        <v>390</v>
      </c>
      <c r="I21" s="135" t="s">
        <v>372</v>
      </c>
      <c r="J21" s="120">
        <f t="shared" si="0"/>
        <v>3.77</v>
      </c>
      <c r="K21" s="121">
        <v>2.93</v>
      </c>
      <c r="L21" s="121">
        <v>2.93</v>
      </c>
      <c r="M21" s="122" t="s">
        <v>202</v>
      </c>
      <c r="N21" s="120"/>
      <c r="O21" s="120"/>
      <c r="S21" s="123" t="s">
        <v>202</v>
      </c>
    </row>
    <row r="22" spans="1:19" s="44" customFormat="1" ht="19.5" customHeight="1" x14ac:dyDescent="0.2">
      <c r="A22" s="47" t="s">
        <v>8</v>
      </c>
      <c r="B22" s="48" t="s">
        <v>27</v>
      </c>
      <c r="C22" s="49" t="s">
        <v>28</v>
      </c>
      <c r="D22" s="50" t="s">
        <v>29</v>
      </c>
      <c r="E22" s="42"/>
      <c r="F22" s="51"/>
      <c r="G22" s="28"/>
      <c r="H22" s="71"/>
      <c r="I22" s="71"/>
      <c r="J22" s="75">
        <f t="shared" si="0"/>
        <v>22.08</v>
      </c>
      <c r="K22" s="77">
        <v>17.173178</v>
      </c>
      <c r="L22" s="77">
        <v>45.87</v>
      </c>
      <c r="M22" s="87" t="s">
        <v>211</v>
      </c>
      <c r="N22" s="75"/>
      <c r="O22" s="75"/>
    </row>
    <row r="23" spans="1:19" s="44" customFormat="1" ht="19.5" customHeight="1" x14ac:dyDescent="0.2">
      <c r="A23" s="47" t="s">
        <v>9</v>
      </c>
      <c r="B23" s="48" t="s">
        <v>30</v>
      </c>
      <c r="C23" s="49" t="s">
        <v>31</v>
      </c>
      <c r="D23" s="50" t="s">
        <v>29</v>
      </c>
      <c r="E23" s="42"/>
      <c r="F23" s="51"/>
      <c r="G23" s="28"/>
      <c r="H23" s="71"/>
      <c r="I23" s="71"/>
      <c r="J23" s="75">
        <f t="shared" si="0"/>
        <v>24.42</v>
      </c>
      <c r="K23" s="77">
        <v>18.9952103</v>
      </c>
      <c r="L23" s="77">
        <v>37.799999999999997</v>
      </c>
      <c r="M23" s="87" t="s">
        <v>211</v>
      </c>
      <c r="N23" s="75"/>
      <c r="O23" s="75"/>
    </row>
    <row r="24" spans="1:19" s="44" customFormat="1" ht="19.5" customHeight="1" x14ac:dyDescent="0.2">
      <c r="A24" s="47" t="s">
        <v>10</v>
      </c>
      <c r="B24" s="48">
        <v>84126</v>
      </c>
      <c r="C24" s="49" t="s">
        <v>213</v>
      </c>
      <c r="D24" s="50" t="s">
        <v>29</v>
      </c>
      <c r="E24" s="42"/>
      <c r="F24" s="51"/>
      <c r="G24" s="28"/>
      <c r="H24" s="71"/>
      <c r="I24" s="71"/>
      <c r="J24" s="75">
        <f t="shared" si="0"/>
        <v>10.02</v>
      </c>
      <c r="K24" s="77">
        <v>7.7907588000000008</v>
      </c>
      <c r="L24" s="77">
        <v>23.12</v>
      </c>
      <c r="M24" s="87" t="s">
        <v>211</v>
      </c>
      <c r="N24" s="75"/>
      <c r="O24" s="75"/>
    </row>
    <row r="25" spans="1:19" s="44" customFormat="1" ht="19.5" customHeight="1" x14ac:dyDescent="0.2">
      <c r="A25" s="47" t="s">
        <v>11</v>
      </c>
      <c r="B25" s="48" t="s">
        <v>32</v>
      </c>
      <c r="C25" s="49" t="s">
        <v>33</v>
      </c>
      <c r="D25" s="50" t="s">
        <v>3</v>
      </c>
      <c r="E25" s="42"/>
      <c r="F25" s="51"/>
      <c r="G25" s="28"/>
      <c r="H25" s="71"/>
      <c r="I25" s="71"/>
      <c r="J25" s="75">
        <f t="shared" si="0"/>
        <v>2.46</v>
      </c>
      <c r="K25" s="77">
        <v>1.91</v>
      </c>
      <c r="L25" s="77">
        <v>1.91</v>
      </c>
      <c r="M25" s="87" t="s">
        <v>202</v>
      </c>
      <c r="N25" s="75"/>
      <c r="O25" s="75"/>
      <c r="R25" s="80" t="s">
        <v>237</v>
      </c>
    </row>
    <row r="26" spans="1:19" s="44" customFormat="1" ht="19.5" customHeight="1" x14ac:dyDescent="0.2">
      <c r="A26" s="47" t="s">
        <v>12</v>
      </c>
      <c r="B26" s="48">
        <v>30207</v>
      </c>
      <c r="C26" s="49" t="s">
        <v>34</v>
      </c>
      <c r="D26" s="50" t="s">
        <v>29</v>
      </c>
      <c r="E26" s="42"/>
      <c r="F26" s="51"/>
      <c r="G26" s="28"/>
      <c r="H26" s="71"/>
      <c r="I26" s="71"/>
      <c r="J26" s="75">
        <f t="shared" si="0"/>
        <v>8</v>
      </c>
      <c r="K26" s="77">
        <v>6.22</v>
      </c>
      <c r="L26" s="77"/>
      <c r="M26" s="87" t="s">
        <v>211</v>
      </c>
      <c r="N26" s="1" t="s">
        <v>233</v>
      </c>
      <c r="P26" s="1" t="s">
        <v>236</v>
      </c>
      <c r="R26" s="80" t="s">
        <v>238</v>
      </c>
    </row>
    <row r="27" spans="1:19" s="44" customFormat="1" ht="19.5" customHeight="1" x14ac:dyDescent="0.2">
      <c r="A27" s="47" t="s">
        <v>13</v>
      </c>
      <c r="B27" s="48">
        <v>85364</v>
      </c>
      <c r="C27" s="49" t="s">
        <v>203</v>
      </c>
      <c r="D27" s="50" t="s">
        <v>35</v>
      </c>
      <c r="E27" s="42"/>
      <c r="F27" s="51"/>
      <c r="G27" s="28"/>
      <c r="H27" s="71"/>
      <c r="I27" s="71"/>
      <c r="J27" s="75">
        <f t="shared" si="0"/>
        <v>230.78</v>
      </c>
      <c r="K27" s="77">
        <v>179.48</v>
      </c>
      <c r="L27" s="77">
        <v>179.48</v>
      </c>
      <c r="M27" s="87" t="s">
        <v>202</v>
      </c>
      <c r="N27" s="1" t="s">
        <v>234</v>
      </c>
      <c r="O27" s="44" t="s">
        <v>235</v>
      </c>
      <c r="P27" s="1" t="s">
        <v>202</v>
      </c>
      <c r="Q27" s="44" t="s">
        <v>235</v>
      </c>
      <c r="R27" s="80" t="s">
        <v>239</v>
      </c>
    </row>
    <row r="28" spans="1:19" s="44" customFormat="1" ht="19.5" customHeight="1" x14ac:dyDescent="0.2">
      <c r="A28" s="47" t="s">
        <v>14</v>
      </c>
      <c r="B28" s="48">
        <v>83675</v>
      </c>
      <c r="C28" s="49" t="s">
        <v>36</v>
      </c>
      <c r="D28" s="50" t="s">
        <v>4</v>
      </c>
      <c r="E28" s="42"/>
      <c r="F28" s="51"/>
      <c r="G28" s="28"/>
      <c r="H28" s="71"/>
      <c r="I28" s="71"/>
      <c r="J28" s="75">
        <f t="shared" si="0"/>
        <v>39.409999999999997</v>
      </c>
      <c r="K28" s="77">
        <f t="shared" ref="K28:K33" si="1">R28</f>
        <v>30.64808</v>
      </c>
      <c r="L28" s="77">
        <v>61.26</v>
      </c>
      <c r="M28" s="87" t="s">
        <v>242</v>
      </c>
      <c r="N28" s="77">
        <v>15.4</v>
      </c>
      <c r="O28" s="75">
        <f>N28*1.1552</f>
        <v>17.79008</v>
      </c>
      <c r="P28" s="75">
        <v>10</v>
      </c>
      <c r="Q28" s="75">
        <f>P28*1.2858</f>
        <v>12.858000000000001</v>
      </c>
      <c r="R28" s="75">
        <f>O28+Q28</f>
        <v>30.64808</v>
      </c>
    </row>
    <row r="29" spans="1:19" s="44" customFormat="1" ht="19.5" customHeight="1" x14ac:dyDescent="0.2">
      <c r="A29" s="47" t="s">
        <v>15</v>
      </c>
      <c r="B29" s="48">
        <v>83676</v>
      </c>
      <c r="C29" s="49" t="s">
        <v>37</v>
      </c>
      <c r="D29" s="50" t="s">
        <v>4</v>
      </c>
      <c r="E29" s="42"/>
      <c r="F29" s="51"/>
      <c r="G29" s="28"/>
      <c r="H29" s="71"/>
      <c r="I29" s="71"/>
      <c r="J29" s="75">
        <f t="shared" si="0"/>
        <v>69.67</v>
      </c>
      <c r="K29" s="77">
        <f t="shared" si="1"/>
        <v>54.185686000000004</v>
      </c>
      <c r="L29" s="77">
        <v>77.900000000000006</v>
      </c>
      <c r="M29" s="87" t="s">
        <v>242</v>
      </c>
      <c r="N29" s="75">
        <v>30.8</v>
      </c>
      <c r="O29" s="75">
        <f t="shared" ref="O29:O36" si="2">N29*1.1552</f>
        <v>35.580159999999999</v>
      </c>
      <c r="P29" s="75">
        <v>14.47</v>
      </c>
      <c r="Q29" s="75">
        <f t="shared" ref="Q29:Q36" si="3">P29*1.2858</f>
        <v>18.605526000000001</v>
      </c>
      <c r="R29" s="75">
        <f t="shared" ref="R29:R36" si="4">O29+Q29</f>
        <v>54.185686000000004</v>
      </c>
    </row>
    <row r="30" spans="1:19" s="44" customFormat="1" ht="19.5" customHeight="1" x14ac:dyDescent="0.2">
      <c r="A30" s="47" t="s">
        <v>77</v>
      </c>
      <c r="B30" s="48">
        <v>83677</v>
      </c>
      <c r="C30" s="49" t="s">
        <v>38</v>
      </c>
      <c r="D30" s="50" t="s">
        <v>4</v>
      </c>
      <c r="E30" s="42"/>
      <c r="F30" s="51"/>
      <c r="G30" s="28"/>
      <c r="H30" s="71"/>
      <c r="I30" s="71"/>
      <c r="J30" s="75">
        <f t="shared" si="0"/>
        <v>109.18</v>
      </c>
      <c r="K30" s="77">
        <f t="shared" si="1"/>
        <v>84.914884000000001</v>
      </c>
      <c r="L30" s="77">
        <v>96.31</v>
      </c>
      <c r="M30" s="87" t="s">
        <v>242</v>
      </c>
      <c r="N30" s="75">
        <v>50.6</v>
      </c>
      <c r="O30" s="75">
        <f t="shared" si="2"/>
        <v>58.453119999999998</v>
      </c>
      <c r="P30" s="75">
        <v>20.58</v>
      </c>
      <c r="Q30" s="75">
        <f t="shared" si="3"/>
        <v>26.461763999999999</v>
      </c>
      <c r="R30" s="75">
        <f t="shared" si="4"/>
        <v>84.914884000000001</v>
      </c>
    </row>
    <row r="31" spans="1:19" s="44" customFormat="1" ht="19.5" customHeight="1" x14ac:dyDescent="0.2">
      <c r="A31" s="47" t="s">
        <v>78</v>
      </c>
      <c r="B31" s="48">
        <v>83678</v>
      </c>
      <c r="C31" s="49" t="s">
        <v>39</v>
      </c>
      <c r="D31" s="50" t="s">
        <v>4</v>
      </c>
      <c r="E31" s="42"/>
      <c r="F31" s="51"/>
      <c r="G31" s="28"/>
      <c r="H31" s="71"/>
      <c r="I31" s="71"/>
      <c r="J31" s="75">
        <f t="shared" si="0"/>
        <v>146.33000000000001</v>
      </c>
      <c r="K31" s="77">
        <f t="shared" si="1"/>
        <v>113.80586199999999</v>
      </c>
      <c r="L31" s="77">
        <v>123.63</v>
      </c>
      <c r="M31" s="87" t="s">
        <v>242</v>
      </c>
      <c r="N31" s="75">
        <v>63.8</v>
      </c>
      <c r="O31" s="75">
        <f t="shared" si="2"/>
        <v>73.701759999999993</v>
      </c>
      <c r="P31" s="75">
        <v>31.19</v>
      </c>
      <c r="Q31" s="75">
        <f t="shared" si="3"/>
        <v>40.104102000000005</v>
      </c>
      <c r="R31" s="75">
        <f t="shared" si="4"/>
        <v>113.80586199999999</v>
      </c>
    </row>
    <row r="32" spans="1:19" s="44" customFormat="1" ht="25.5" x14ac:dyDescent="0.2">
      <c r="A32" s="47" t="s">
        <v>79</v>
      </c>
      <c r="B32" s="48">
        <v>73722</v>
      </c>
      <c r="C32" s="49" t="s">
        <v>214</v>
      </c>
      <c r="D32" s="50" t="s">
        <v>4</v>
      </c>
      <c r="E32" s="42"/>
      <c r="F32" s="51"/>
      <c r="G32" s="28"/>
      <c r="H32" s="71"/>
      <c r="I32" s="71"/>
      <c r="J32" s="75">
        <f t="shared" si="0"/>
        <v>51.48</v>
      </c>
      <c r="K32" s="77">
        <v>40.04</v>
      </c>
      <c r="L32" s="77">
        <v>40.04</v>
      </c>
      <c r="M32" s="87" t="s">
        <v>202</v>
      </c>
      <c r="N32" s="75"/>
      <c r="O32" s="75">
        <f t="shared" si="2"/>
        <v>0</v>
      </c>
      <c r="P32" s="75">
        <v>40.04</v>
      </c>
      <c r="Q32" s="75">
        <f t="shared" si="3"/>
        <v>51.483432000000001</v>
      </c>
      <c r="R32" s="75">
        <f t="shared" si="4"/>
        <v>51.483432000000001</v>
      </c>
    </row>
    <row r="33" spans="1:18" s="44" customFormat="1" ht="19.5" customHeight="1" x14ac:dyDescent="0.2">
      <c r="A33" s="47" t="s">
        <v>80</v>
      </c>
      <c r="B33" s="48">
        <v>7762</v>
      </c>
      <c r="C33" s="49" t="s">
        <v>216</v>
      </c>
      <c r="D33" s="50" t="s">
        <v>4</v>
      </c>
      <c r="E33" s="42"/>
      <c r="F33" s="51"/>
      <c r="G33" s="28"/>
      <c r="H33" s="71"/>
      <c r="I33" s="71"/>
      <c r="J33" s="75">
        <v>95.3</v>
      </c>
      <c r="K33" s="77">
        <f t="shared" si="1"/>
        <v>95.304000000000002</v>
      </c>
      <c r="L33" s="77">
        <v>97.62</v>
      </c>
      <c r="M33" s="87" t="s">
        <v>242</v>
      </c>
      <c r="N33" s="75">
        <v>82.5</v>
      </c>
      <c r="O33" s="75">
        <f t="shared" si="2"/>
        <v>95.304000000000002</v>
      </c>
      <c r="P33" s="75"/>
      <c r="Q33" s="75">
        <f t="shared" si="3"/>
        <v>0</v>
      </c>
      <c r="R33" s="75">
        <f t="shared" si="4"/>
        <v>95.304000000000002</v>
      </c>
    </row>
    <row r="34" spans="1:18" s="44" customFormat="1" ht="19.5" customHeight="1" x14ac:dyDescent="0.2">
      <c r="A34" s="47" t="s">
        <v>81</v>
      </c>
      <c r="B34" s="48">
        <v>73490</v>
      </c>
      <c r="C34" s="49" t="s">
        <v>40</v>
      </c>
      <c r="D34" s="50" t="s">
        <v>4</v>
      </c>
      <c r="E34" s="42"/>
      <c r="F34" s="51"/>
      <c r="G34" s="28"/>
      <c r="H34" s="71"/>
      <c r="I34" s="71"/>
      <c r="J34" s="75">
        <f t="shared" ref="J34:J82" si="5">ROUND(K34*1.2858,2)</f>
        <v>298.76</v>
      </c>
      <c r="K34" s="77">
        <v>232.35</v>
      </c>
      <c r="L34" s="77">
        <v>232.35</v>
      </c>
      <c r="M34" s="87" t="s">
        <v>202</v>
      </c>
      <c r="N34" s="75">
        <v>148.5</v>
      </c>
      <c r="O34" s="75">
        <f t="shared" si="2"/>
        <v>171.5472</v>
      </c>
      <c r="P34" s="75">
        <v>83.12</v>
      </c>
      <c r="Q34" s="75">
        <f t="shared" si="3"/>
        <v>106.875696</v>
      </c>
      <c r="R34" s="75">
        <f t="shared" si="4"/>
        <v>278.42289600000004</v>
      </c>
    </row>
    <row r="35" spans="1:18" s="44" customFormat="1" ht="25.5" x14ac:dyDescent="0.2">
      <c r="A35" s="47" t="s">
        <v>249</v>
      </c>
      <c r="B35" s="48">
        <v>73721</v>
      </c>
      <c r="C35" s="49" t="s">
        <v>215</v>
      </c>
      <c r="D35" s="50" t="s">
        <v>4</v>
      </c>
      <c r="E35" s="42"/>
      <c r="F35" s="51"/>
      <c r="G35" s="28"/>
      <c r="H35" s="71"/>
      <c r="I35" s="71"/>
      <c r="J35" s="75">
        <f t="shared" si="5"/>
        <v>160.38999999999999</v>
      </c>
      <c r="K35" s="77">
        <v>124.74</v>
      </c>
      <c r="L35" s="77">
        <v>124.74</v>
      </c>
      <c r="M35" s="87" t="s">
        <v>202</v>
      </c>
      <c r="N35" s="75"/>
      <c r="O35" s="75">
        <f t="shared" si="2"/>
        <v>0</v>
      </c>
      <c r="P35" s="75"/>
      <c r="Q35" s="75">
        <f t="shared" si="3"/>
        <v>0</v>
      </c>
      <c r="R35" s="75">
        <f t="shared" si="4"/>
        <v>0</v>
      </c>
    </row>
    <row r="36" spans="1:18" s="44" customFormat="1" ht="19.5" customHeight="1" x14ac:dyDescent="0.2">
      <c r="A36" s="47" t="s">
        <v>82</v>
      </c>
      <c r="B36" s="48">
        <v>7762</v>
      </c>
      <c r="C36" s="49" t="s">
        <v>217</v>
      </c>
      <c r="D36" s="50" t="s">
        <v>4</v>
      </c>
      <c r="E36" s="42"/>
      <c r="F36" s="51"/>
      <c r="G36" s="28"/>
      <c r="H36" s="71"/>
      <c r="I36" s="71"/>
      <c r="J36" s="75">
        <f t="shared" si="5"/>
        <v>275.8</v>
      </c>
      <c r="K36" s="77">
        <f>N36</f>
        <v>214.5</v>
      </c>
      <c r="L36" s="77">
        <v>249.13</v>
      </c>
      <c r="M36" s="87" t="s">
        <v>242</v>
      </c>
      <c r="N36" s="75">
        <v>214.5</v>
      </c>
      <c r="O36" s="75">
        <f t="shared" si="2"/>
        <v>247.79040000000001</v>
      </c>
      <c r="P36" s="75">
        <v>124.74</v>
      </c>
      <c r="Q36" s="75">
        <f t="shared" si="3"/>
        <v>160.390692</v>
      </c>
      <c r="R36" s="75">
        <f t="shared" si="4"/>
        <v>408.18109200000004</v>
      </c>
    </row>
    <row r="37" spans="1:18" s="44" customFormat="1" ht="19.5" customHeight="1" x14ac:dyDescent="0.2">
      <c r="A37" s="47"/>
      <c r="B37" s="48"/>
      <c r="C37" s="49"/>
      <c r="D37" s="50"/>
      <c r="E37" s="42"/>
      <c r="F37" s="51"/>
      <c r="G37" s="52"/>
      <c r="H37" s="133"/>
      <c r="I37" s="133"/>
      <c r="J37" s="75">
        <f t="shared" si="5"/>
        <v>0</v>
      </c>
      <c r="K37" s="77"/>
      <c r="L37" s="77"/>
      <c r="M37" s="87"/>
      <c r="N37" s="75"/>
      <c r="O37" s="75"/>
    </row>
    <row r="38" spans="1:18" s="46" customFormat="1" ht="19.5" customHeight="1" x14ac:dyDescent="0.2">
      <c r="A38" s="53"/>
      <c r="B38" s="54"/>
      <c r="C38" s="55" t="s">
        <v>41</v>
      </c>
      <c r="D38" s="56"/>
      <c r="E38" s="43"/>
      <c r="F38" s="57"/>
      <c r="G38" s="58"/>
      <c r="H38" s="134"/>
      <c r="I38" s="134"/>
      <c r="J38" s="75">
        <f t="shared" si="5"/>
        <v>0</v>
      </c>
      <c r="K38" s="82"/>
      <c r="L38" s="82"/>
      <c r="M38" s="88"/>
      <c r="N38" s="76"/>
      <c r="O38" s="76"/>
    </row>
    <row r="39" spans="1:18" s="44" customFormat="1" ht="19.5" customHeight="1" x14ac:dyDescent="0.2">
      <c r="A39" s="47" t="s">
        <v>83</v>
      </c>
      <c r="B39" s="48" t="s">
        <v>218</v>
      </c>
      <c r="C39" s="49" t="s">
        <v>195</v>
      </c>
      <c r="D39" s="50" t="s">
        <v>42</v>
      </c>
      <c r="E39" s="42"/>
      <c r="F39" s="51"/>
      <c r="G39" s="28"/>
      <c r="H39" s="71"/>
      <c r="I39" s="71"/>
      <c r="J39" s="75">
        <f t="shared" si="5"/>
        <v>2.71</v>
      </c>
      <c r="K39" s="77">
        <v>2.11</v>
      </c>
      <c r="L39" s="77">
        <v>2.11</v>
      </c>
      <c r="M39" s="87" t="s">
        <v>202</v>
      </c>
      <c r="N39" s="75"/>
      <c r="O39" s="75"/>
    </row>
    <row r="40" spans="1:18" s="44" customFormat="1" ht="25.5" x14ac:dyDescent="0.2">
      <c r="A40" s="47" t="s">
        <v>84</v>
      </c>
      <c r="B40" s="48" t="s">
        <v>43</v>
      </c>
      <c r="C40" s="49" t="s">
        <v>230</v>
      </c>
      <c r="D40" s="50" t="s">
        <v>35</v>
      </c>
      <c r="E40" s="42"/>
      <c r="F40" s="51"/>
      <c r="G40" s="28"/>
      <c r="H40" s="71"/>
      <c r="I40" s="71"/>
      <c r="J40" s="75">
        <f t="shared" si="5"/>
        <v>36.83</v>
      </c>
      <c r="K40" s="77">
        <v>28.64</v>
      </c>
      <c r="L40" s="77">
        <v>42.78</v>
      </c>
      <c r="M40" s="87" t="s">
        <v>211</v>
      </c>
      <c r="N40" s="75"/>
      <c r="O40" s="75"/>
    </row>
    <row r="41" spans="1:18" s="123" customFormat="1" ht="25.5" customHeight="1" x14ac:dyDescent="0.2">
      <c r="A41" s="47" t="s">
        <v>85</v>
      </c>
      <c r="B41" s="48" t="s">
        <v>244</v>
      </c>
      <c r="C41" s="49" t="s">
        <v>245</v>
      </c>
      <c r="D41" s="50" t="s">
        <v>44</v>
      </c>
      <c r="E41" s="42"/>
      <c r="F41" s="51"/>
      <c r="G41" s="28"/>
      <c r="H41" s="135" t="s">
        <v>364</v>
      </c>
      <c r="I41" s="135" t="s">
        <v>366</v>
      </c>
      <c r="J41" s="120">
        <f t="shared" si="5"/>
        <v>5.98</v>
      </c>
      <c r="K41" s="121">
        <v>4.6493238000000003</v>
      </c>
      <c r="L41" s="121">
        <v>5.22</v>
      </c>
      <c r="M41" s="122" t="s">
        <v>211</v>
      </c>
      <c r="N41" s="120"/>
      <c r="O41" s="120"/>
    </row>
    <row r="42" spans="1:18" s="123" customFormat="1" ht="25.5" customHeight="1" x14ac:dyDescent="0.2">
      <c r="A42" s="47" t="s">
        <v>86</v>
      </c>
      <c r="B42" s="48">
        <v>73568</v>
      </c>
      <c r="C42" s="49" t="s">
        <v>45</v>
      </c>
      <c r="D42" s="50" t="s">
        <v>35</v>
      </c>
      <c r="E42" s="42"/>
      <c r="F42" s="51"/>
      <c r="G42" s="28"/>
      <c r="H42" s="135" t="s">
        <v>363</v>
      </c>
      <c r="I42" s="135" t="s">
        <v>367</v>
      </c>
      <c r="J42" s="120">
        <f t="shared" si="5"/>
        <v>7.68</v>
      </c>
      <c r="K42" s="121">
        <v>5.97</v>
      </c>
      <c r="L42" s="121">
        <v>5.97</v>
      </c>
      <c r="M42" s="122" t="s">
        <v>202</v>
      </c>
      <c r="N42" s="120"/>
      <c r="O42" s="120"/>
    </row>
    <row r="43" spans="1:18" s="44" customFormat="1" ht="25.5" x14ac:dyDescent="0.2">
      <c r="A43" s="47" t="s">
        <v>87</v>
      </c>
      <c r="B43" s="48">
        <v>73567</v>
      </c>
      <c r="C43" s="49" t="s">
        <v>46</v>
      </c>
      <c r="D43" s="50" t="s">
        <v>35</v>
      </c>
      <c r="E43" s="42"/>
      <c r="F43" s="51"/>
      <c r="G43" s="28"/>
      <c r="H43" s="71"/>
      <c r="I43" s="71"/>
      <c r="J43" s="75">
        <f t="shared" si="5"/>
        <v>11.33</v>
      </c>
      <c r="K43" s="77">
        <v>8.81</v>
      </c>
      <c r="L43" s="77">
        <v>8.81</v>
      </c>
      <c r="M43" s="87" t="s">
        <v>202</v>
      </c>
      <c r="N43" s="75"/>
      <c r="O43" s="75"/>
    </row>
    <row r="44" spans="1:18" s="44" customFormat="1" ht="18.75" customHeight="1" x14ac:dyDescent="0.2">
      <c r="A44" s="47" t="s">
        <v>88</v>
      </c>
      <c r="B44" s="48" t="s">
        <v>196</v>
      </c>
      <c r="C44" s="49" t="s">
        <v>47</v>
      </c>
      <c r="D44" s="50" t="s">
        <v>35</v>
      </c>
      <c r="E44" s="42"/>
      <c r="F44" s="51"/>
      <c r="G44" s="28"/>
      <c r="H44" s="71"/>
      <c r="I44" s="71"/>
      <c r="J44" s="75">
        <f t="shared" si="5"/>
        <v>224.18</v>
      </c>
      <c r="K44" s="77">
        <v>174.34964249999999</v>
      </c>
      <c r="L44" s="77">
        <v>279.95</v>
      </c>
      <c r="M44" s="87" t="s">
        <v>211</v>
      </c>
      <c r="N44" s="75"/>
      <c r="O44" s="75"/>
    </row>
    <row r="45" spans="1:18" s="44" customFormat="1" ht="18.75" customHeight="1" x14ac:dyDescent="0.2">
      <c r="A45" s="47" t="s">
        <v>89</v>
      </c>
      <c r="B45" s="48" t="s">
        <v>197</v>
      </c>
      <c r="C45" s="49" t="s">
        <v>198</v>
      </c>
      <c r="D45" s="50" t="s">
        <v>35</v>
      </c>
      <c r="E45" s="42"/>
      <c r="F45" s="51"/>
      <c r="G45" s="28"/>
      <c r="H45" s="71"/>
      <c r="I45" s="71"/>
      <c r="J45" s="75">
        <f t="shared" si="5"/>
        <v>117.88</v>
      </c>
      <c r="K45" s="77">
        <v>91.68</v>
      </c>
      <c r="L45" s="77">
        <v>91.68</v>
      </c>
      <c r="M45" s="87" t="s">
        <v>202</v>
      </c>
      <c r="N45" s="75"/>
      <c r="O45" s="75"/>
    </row>
    <row r="46" spans="1:18" s="123" customFormat="1" ht="25.5" customHeight="1" x14ac:dyDescent="0.2">
      <c r="A46" s="47" t="s">
        <v>90</v>
      </c>
      <c r="B46" s="48" t="s">
        <v>48</v>
      </c>
      <c r="C46" s="49" t="s">
        <v>243</v>
      </c>
      <c r="D46" s="50" t="s">
        <v>35</v>
      </c>
      <c r="E46" s="42"/>
      <c r="F46" s="51"/>
      <c r="G46" s="28"/>
      <c r="H46" s="135" t="s">
        <v>363</v>
      </c>
      <c r="I46" s="135" t="s">
        <v>368</v>
      </c>
      <c r="J46" s="120">
        <f t="shared" si="5"/>
        <v>11.78</v>
      </c>
      <c r="K46" s="121">
        <v>9.16</v>
      </c>
      <c r="L46" s="121">
        <v>9.16</v>
      </c>
      <c r="M46" s="122" t="s">
        <v>202</v>
      </c>
      <c r="N46" s="120"/>
      <c r="O46" s="120"/>
    </row>
    <row r="47" spans="1:18" s="123" customFormat="1" ht="25.5" customHeight="1" x14ac:dyDescent="0.2">
      <c r="A47" s="47" t="s">
        <v>91</v>
      </c>
      <c r="B47" s="48">
        <v>79484</v>
      </c>
      <c r="C47" s="49" t="s">
        <v>199</v>
      </c>
      <c r="D47" s="50" t="s">
        <v>35</v>
      </c>
      <c r="E47" s="42"/>
      <c r="F47" s="51"/>
      <c r="G47" s="28"/>
      <c r="H47" s="135" t="s">
        <v>363</v>
      </c>
      <c r="I47" s="135" t="s">
        <v>368</v>
      </c>
      <c r="J47" s="120">
        <f t="shared" si="5"/>
        <v>58.68</v>
      </c>
      <c r="K47" s="121">
        <v>45.64</v>
      </c>
      <c r="L47" s="121">
        <v>45.64</v>
      </c>
      <c r="M47" s="122" t="s">
        <v>202</v>
      </c>
      <c r="N47" s="120"/>
      <c r="O47" s="120"/>
    </row>
    <row r="48" spans="1:18" s="44" customFormat="1" ht="38.25" x14ac:dyDescent="0.2">
      <c r="A48" s="47" t="s">
        <v>250</v>
      </c>
      <c r="B48" s="48" t="s">
        <v>50</v>
      </c>
      <c r="C48" s="49" t="s">
        <v>194</v>
      </c>
      <c r="D48" s="50" t="s">
        <v>35</v>
      </c>
      <c r="E48" s="42"/>
      <c r="F48" s="51"/>
      <c r="G48" s="28"/>
      <c r="H48" s="71"/>
      <c r="I48" s="71"/>
      <c r="J48" s="75">
        <f t="shared" si="5"/>
        <v>1.66</v>
      </c>
      <c r="K48" s="77">
        <v>1.28798835</v>
      </c>
      <c r="L48" s="77">
        <v>1.49</v>
      </c>
      <c r="M48" s="87" t="s">
        <v>211</v>
      </c>
      <c r="N48" s="75"/>
      <c r="O48" s="75"/>
    </row>
    <row r="49" spans="1:15" s="123" customFormat="1" ht="25.5" customHeight="1" x14ac:dyDescent="0.2">
      <c r="A49" s="47" t="s">
        <v>251</v>
      </c>
      <c r="B49" s="48">
        <v>72881</v>
      </c>
      <c r="C49" s="49" t="s">
        <v>373</v>
      </c>
      <c r="D49" s="50" t="s">
        <v>52</v>
      </c>
      <c r="E49" s="42"/>
      <c r="F49" s="51"/>
      <c r="G49" s="28"/>
      <c r="H49" s="135" t="s">
        <v>364</v>
      </c>
      <c r="I49" s="135" t="s">
        <v>369</v>
      </c>
      <c r="J49" s="120">
        <f t="shared" si="5"/>
        <v>1.08</v>
      </c>
      <c r="K49" s="121">
        <v>0.83771600000000002</v>
      </c>
      <c r="L49" s="121">
        <v>1.01</v>
      </c>
      <c r="M49" s="122" t="s">
        <v>211</v>
      </c>
      <c r="N49" s="120"/>
      <c r="O49" s="120"/>
    </row>
    <row r="50" spans="1:15" s="44" customFormat="1" ht="19.5" customHeight="1" x14ac:dyDescent="0.2">
      <c r="A50" s="47"/>
      <c r="B50" s="48"/>
      <c r="C50" s="49"/>
      <c r="D50" s="50"/>
      <c r="E50" s="42"/>
      <c r="F50" s="51"/>
      <c r="G50" s="52"/>
      <c r="H50" s="133"/>
      <c r="I50" s="133"/>
      <c r="J50" s="75">
        <f t="shared" si="5"/>
        <v>0</v>
      </c>
      <c r="K50" s="77"/>
      <c r="L50" s="77"/>
      <c r="M50" s="87"/>
      <c r="N50" s="75"/>
      <c r="O50" s="75"/>
    </row>
    <row r="51" spans="1:15" s="46" customFormat="1" ht="19.5" customHeight="1" x14ac:dyDescent="0.2">
      <c r="A51" s="53"/>
      <c r="B51" s="54"/>
      <c r="C51" s="55" t="s">
        <v>54</v>
      </c>
      <c r="D51" s="56"/>
      <c r="E51" s="43"/>
      <c r="F51" s="57"/>
      <c r="G51" s="58"/>
      <c r="H51" s="134"/>
      <c r="I51" s="134"/>
      <c r="J51" s="75">
        <f t="shared" si="5"/>
        <v>0</v>
      </c>
      <c r="K51" s="82"/>
      <c r="L51" s="82"/>
      <c r="M51" s="88"/>
      <c r="N51" s="76"/>
      <c r="O51" s="76"/>
    </row>
    <row r="52" spans="1:15" s="123" customFormat="1" ht="25.5" customHeight="1" x14ac:dyDescent="0.2">
      <c r="A52" s="47" t="s">
        <v>92</v>
      </c>
      <c r="B52" s="48">
        <v>83769</v>
      </c>
      <c r="C52" s="49" t="s">
        <v>55</v>
      </c>
      <c r="D52" s="50" t="s">
        <v>29</v>
      </c>
      <c r="E52" s="42"/>
      <c r="F52" s="51"/>
      <c r="G52" s="28"/>
      <c r="H52" s="135" t="s">
        <v>364</v>
      </c>
      <c r="I52" s="135" t="s">
        <v>365</v>
      </c>
      <c r="J52" s="120">
        <f t="shared" si="5"/>
        <v>8.48</v>
      </c>
      <c r="K52" s="121">
        <v>6.5970135000000001</v>
      </c>
      <c r="L52" s="121">
        <v>8.34</v>
      </c>
      <c r="M52" s="122" t="s">
        <v>211</v>
      </c>
      <c r="N52" s="120"/>
      <c r="O52" s="120"/>
    </row>
    <row r="53" spans="1:15" s="123" customFormat="1" ht="25.5" customHeight="1" x14ac:dyDescent="0.2">
      <c r="A53" s="47" t="s">
        <v>252</v>
      </c>
      <c r="B53" s="48" t="s">
        <v>374</v>
      </c>
      <c r="C53" s="49" t="s">
        <v>56</v>
      </c>
      <c r="D53" s="50" t="s">
        <v>29</v>
      </c>
      <c r="E53" s="42"/>
      <c r="F53" s="51"/>
      <c r="G53" s="28"/>
      <c r="H53" s="135" t="s">
        <v>370</v>
      </c>
      <c r="I53" s="135" t="s">
        <v>365</v>
      </c>
      <c r="J53" s="120">
        <f t="shared" si="5"/>
        <v>22.17</v>
      </c>
      <c r="K53" s="121">
        <v>17.239999999999998</v>
      </c>
      <c r="L53" s="121"/>
      <c r="M53" s="122"/>
      <c r="N53" s="120"/>
      <c r="O53" s="120"/>
    </row>
    <row r="54" spans="1:15" s="123" customFormat="1" ht="38.25" x14ac:dyDescent="0.2">
      <c r="A54" s="47" t="s">
        <v>253</v>
      </c>
      <c r="B54" s="48" t="s">
        <v>57</v>
      </c>
      <c r="C54" s="49" t="s">
        <v>246</v>
      </c>
      <c r="D54" s="50" t="s">
        <v>58</v>
      </c>
      <c r="E54" s="42"/>
      <c r="F54" s="51"/>
      <c r="G54" s="28"/>
      <c r="H54" s="135" t="s">
        <v>363</v>
      </c>
      <c r="I54" s="135" t="s">
        <v>365</v>
      </c>
      <c r="J54" s="120">
        <f t="shared" si="5"/>
        <v>64.959999999999994</v>
      </c>
      <c r="K54" s="121">
        <v>50.52</v>
      </c>
      <c r="L54" s="121">
        <v>50.52</v>
      </c>
      <c r="M54" s="122" t="s">
        <v>202</v>
      </c>
      <c r="N54" s="120"/>
      <c r="O54" s="120"/>
    </row>
    <row r="55" spans="1:15" s="44" customFormat="1" ht="19.5" customHeight="1" x14ac:dyDescent="0.2">
      <c r="A55" s="47"/>
      <c r="B55" s="48"/>
      <c r="C55" s="49"/>
      <c r="D55" s="50"/>
      <c r="E55" s="42"/>
      <c r="F55" s="51"/>
      <c r="G55" s="52"/>
      <c r="H55" s="133"/>
      <c r="I55" s="133"/>
      <c r="J55" s="75">
        <f t="shared" si="5"/>
        <v>0</v>
      </c>
      <c r="K55" s="77"/>
      <c r="L55" s="77"/>
      <c r="M55" s="87"/>
      <c r="N55" s="75"/>
      <c r="O55" s="75"/>
    </row>
    <row r="56" spans="1:15" s="46" customFormat="1" ht="19.5" customHeight="1" x14ac:dyDescent="0.2">
      <c r="A56" s="53"/>
      <c r="B56" s="54"/>
      <c r="C56" s="55" t="s">
        <v>59</v>
      </c>
      <c r="D56" s="56"/>
      <c r="E56" s="43"/>
      <c r="F56" s="57"/>
      <c r="G56" s="58"/>
      <c r="H56" s="134"/>
      <c r="I56" s="134"/>
      <c r="J56" s="75">
        <f t="shared" si="5"/>
        <v>0</v>
      </c>
      <c r="K56" s="82"/>
      <c r="L56" s="82"/>
      <c r="M56" s="88"/>
      <c r="N56" s="76"/>
      <c r="O56" s="76"/>
    </row>
    <row r="57" spans="1:15" s="123" customFormat="1" ht="38.25" customHeight="1" x14ac:dyDescent="0.2">
      <c r="A57" s="47" t="s">
        <v>93</v>
      </c>
      <c r="B57" s="48" t="s">
        <v>201</v>
      </c>
      <c r="C57" s="49" t="s">
        <v>376</v>
      </c>
      <c r="D57" s="50" t="s">
        <v>60</v>
      </c>
      <c r="E57" s="42"/>
      <c r="F57" s="51"/>
      <c r="G57" s="28"/>
      <c r="H57" s="135" t="s">
        <v>363</v>
      </c>
      <c r="I57" s="141" t="s">
        <v>377</v>
      </c>
      <c r="J57" s="120">
        <f t="shared" si="5"/>
        <v>5.14</v>
      </c>
      <c r="K57" s="121">
        <v>4</v>
      </c>
      <c r="L57" s="121">
        <v>4</v>
      </c>
      <c r="M57" s="122" t="s">
        <v>202</v>
      </c>
      <c r="N57" s="120"/>
      <c r="O57" s="120"/>
    </row>
    <row r="58" spans="1:15" s="44" customFormat="1" ht="19.5" customHeight="1" x14ac:dyDescent="0.2">
      <c r="A58" s="47" t="s">
        <v>255</v>
      </c>
      <c r="B58" s="48">
        <v>60201</v>
      </c>
      <c r="C58" s="49" t="s">
        <v>61</v>
      </c>
      <c r="D58" s="50" t="s">
        <v>62</v>
      </c>
      <c r="E58" s="42"/>
      <c r="F58" s="51"/>
      <c r="G58" s="28"/>
      <c r="H58" s="71"/>
      <c r="I58" s="71"/>
      <c r="J58" s="75">
        <f t="shared" si="5"/>
        <v>2797.3</v>
      </c>
      <c r="K58" s="77">
        <v>2175.5299999999997</v>
      </c>
      <c r="L58" s="77"/>
      <c r="M58" s="87" t="s">
        <v>211</v>
      </c>
      <c r="N58" s="75"/>
      <c r="O58" s="75"/>
    </row>
    <row r="59" spans="1:15" s="123" customFormat="1" ht="40.5" customHeight="1" x14ac:dyDescent="0.2">
      <c r="A59" s="47" t="s">
        <v>94</v>
      </c>
      <c r="B59" s="48">
        <v>60202</v>
      </c>
      <c r="C59" s="49" t="s">
        <v>375</v>
      </c>
      <c r="D59" s="50" t="s">
        <v>63</v>
      </c>
      <c r="E59" s="42"/>
      <c r="F59" s="51"/>
      <c r="G59" s="28"/>
      <c r="H59" s="135" t="s">
        <v>364</v>
      </c>
      <c r="I59" s="140" t="s">
        <v>371</v>
      </c>
      <c r="J59" s="120">
        <f t="shared" si="5"/>
        <v>252.85</v>
      </c>
      <c r="K59" s="121">
        <v>196.65</v>
      </c>
      <c r="L59" s="121"/>
      <c r="M59" s="122" t="s">
        <v>211</v>
      </c>
      <c r="N59" s="120"/>
      <c r="O59" s="120"/>
    </row>
    <row r="60" spans="1:15" s="123" customFormat="1" ht="44.25" customHeight="1" x14ac:dyDescent="0.2">
      <c r="A60" s="47" t="s">
        <v>95</v>
      </c>
      <c r="B60" s="48">
        <v>60203</v>
      </c>
      <c r="C60" s="49" t="s">
        <v>391</v>
      </c>
      <c r="D60" s="50" t="s">
        <v>62</v>
      </c>
      <c r="E60" s="42"/>
      <c r="F60" s="51"/>
      <c r="G60" s="28"/>
      <c r="H60" s="135" t="s">
        <v>364</v>
      </c>
      <c r="I60" s="135" t="s">
        <v>392</v>
      </c>
      <c r="J60" s="120">
        <f t="shared" si="5"/>
        <v>52.47</v>
      </c>
      <c r="K60" s="121">
        <v>40.81</v>
      </c>
      <c r="L60" s="121"/>
      <c r="M60" s="122" t="s">
        <v>211</v>
      </c>
      <c r="N60" s="120"/>
      <c r="O60" s="120"/>
    </row>
    <row r="61" spans="1:15" s="44" customFormat="1" ht="19.5" customHeight="1" x14ac:dyDescent="0.2">
      <c r="A61" s="47"/>
      <c r="B61" s="48"/>
      <c r="C61" s="49"/>
      <c r="D61" s="50"/>
      <c r="E61" s="42"/>
      <c r="F61" s="51"/>
      <c r="G61" s="52"/>
      <c r="H61" s="133"/>
      <c r="I61" s="133"/>
      <c r="J61" s="75">
        <f t="shared" si="5"/>
        <v>0</v>
      </c>
      <c r="K61" s="77"/>
      <c r="L61" s="77"/>
      <c r="M61" s="87"/>
      <c r="N61" s="75"/>
      <c r="O61" s="75"/>
    </row>
    <row r="62" spans="1:15" s="46" customFormat="1" ht="19.5" customHeight="1" x14ac:dyDescent="0.2">
      <c r="A62" s="53"/>
      <c r="B62" s="54"/>
      <c r="C62" s="55" t="s">
        <v>65</v>
      </c>
      <c r="D62" s="56"/>
      <c r="E62" s="43"/>
      <c r="F62" s="57"/>
      <c r="G62" s="58"/>
      <c r="H62" s="134"/>
      <c r="I62" s="134"/>
      <c r="J62" s="75">
        <f t="shared" si="5"/>
        <v>0</v>
      </c>
      <c r="K62" s="82"/>
      <c r="L62" s="82"/>
      <c r="M62" s="88"/>
      <c r="N62" s="76"/>
      <c r="O62" s="76"/>
    </row>
    <row r="63" spans="1:15" s="44" customFormat="1" ht="19.5" customHeight="1" x14ac:dyDescent="0.2">
      <c r="A63" s="47" t="s">
        <v>96</v>
      </c>
      <c r="B63" s="48">
        <v>81701</v>
      </c>
      <c r="C63" s="49" t="s">
        <v>227</v>
      </c>
      <c r="D63" s="50" t="s">
        <v>62</v>
      </c>
      <c r="E63" s="42"/>
      <c r="F63" s="51"/>
      <c r="G63" s="28"/>
      <c r="H63" s="135" t="s">
        <v>364</v>
      </c>
      <c r="I63" s="71"/>
      <c r="J63" s="75">
        <f t="shared" si="5"/>
        <v>758.47</v>
      </c>
      <c r="K63" s="77">
        <v>589.88</v>
      </c>
      <c r="L63" s="77"/>
      <c r="M63" s="87" t="s">
        <v>211</v>
      </c>
      <c r="N63" s="75"/>
      <c r="O63" s="75"/>
    </row>
    <row r="64" spans="1:15" s="44" customFormat="1" ht="19.5" customHeight="1" x14ac:dyDescent="0.2">
      <c r="A64" s="47" t="s">
        <v>97</v>
      </c>
      <c r="B64" s="48">
        <v>81702</v>
      </c>
      <c r="C64" s="49" t="s">
        <v>228</v>
      </c>
      <c r="D64" s="50" t="s">
        <v>62</v>
      </c>
      <c r="E64" s="42"/>
      <c r="F64" s="51"/>
      <c r="G64" s="28"/>
      <c r="H64" s="71"/>
      <c r="I64" s="71"/>
      <c r="J64" s="75">
        <f t="shared" si="5"/>
        <v>968.39</v>
      </c>
      <c r="K64" s="77">
        <v>753.14</v>
      </c>
      <c r="L64" s="77"/>
      <c r="M64" s="87" t="s">
        <v>211</v>
      </c>
      <c r="N64" s="75"/>
      <c r="O64" s="75"/>
    </row>
    <row r="65" spans="1:16" s="44" customFormat="1" ht="19.5" customHeight="1" x14ac:dyDescent="0.2">
      <c r="A65" s="47" t="s">
        <v>98</v>
      </c>
      <c r="B65" s="48">
        <v>81703</v>
      </c>
      <c r="C65" s="49" t="s">
        <v>229</v>
      </c>
      <c r="D65" s="50" t="s">
        <v>62</v>
      </c>
      <c r="E65" s="42"/>
      <c r="F65" s="51"/>
      <c r="G65" s="28"/>
      <c r="H65" s="71"/>
      <c r="I65" s="71"/>
      <c r="J65" s="75">
        <f t="shared" si="5"/>
        <v>1273.76</v>
      </c>
      <c r="K65" s="77">
        <v>990.64</v>
      </c>
      <c r="L65" s="77"/>
      <c r="M65" s="87" t="s">
        <v>211</v>
      </c>
      <c r="N65" s="75"/>
      <c r="O65" s="75"/>
    </row>
    <row r="66" spans="1:16" s="44" customFormat="1" ht="25.5" customHeight="1" x14ac:dyDescent="0.2">
      <c r="A66" s="47" t="s">
        <v>99</v>
      </c>
      <c r="B66" s="48">
        <v>81706</v>
      </c>
      <c r="C66" s="49" t="s">
        <v>380</v>
      </c>
      <c r="D66" s="50" t="s">
        <v>3</v>
      </c>
      <c r="E66" s="42"/>
      <c r="F66" s="51"/>
      <c r="G66" s="28"/>
      <c r="H66" s="71"/>
      <c r="I66" s="71"/>
      <c r="J66" s="75">
        <f t="shared" si="5"/>
        <v>256.89</v>
      </c>
      <c r="K66" s="77">
        <v>199.79000000000002</v>
      </c>
      <c r="L66" s="77"/>
      <c r="M66" s="87" t="s">
        <v>211</v>
      </c>
      <c r="N66" s="75"/>
      <c r="O66" s="75"/>
    </row>
    <row r="67" spans="1:16" s="44" customFormat="1" ht="25.5" customHeight="1" x14ac:dyDescent="0.2">
      <c r="A67" s="47" t="s">
        <v>100</v>
      </c>
      <c r="B67" s="48">
        <v>81707</v>
      </c>
      <c r="C67" s="49" t="s">
        <v>378</v>
      </c>
      <c r="D67" s="50" t="s">
        <v>3</v>
      </c>
      <c r="E67" s="42"/>
      <c r="F67" s="51"/>
      <c r="G67" s="28"/>
      <c r="H67" s="71"/>
      <c r="I67" s="71"/>
      <c r="J67" s="75">
        <f t="shared" si="5"/>
        <v>374.99</v>
      </c>
      <c r="K67" s="77">
        <v>291.64</v>
      </c>
      <c r="L67" s="77"/>
      <c r="M67" s="87" t="s">
        <v>211</v>
      </c>
      <c r="N67" s="75"/>
      <c r="O67" s="75"/>
    </row>
    <row r="68" spans="1:16" s="44" customFormat="1" ht="25.5" customHeight="1" x14ac:dyDescent="0.2">
      <c r="A68" s="47" t="s">
        <v>101</v>
      </c>
      <c r="B68" s="48">
        <v>81708</v>
      </c>
      <c r="C68" s="49" t="s">
        <v>379</v>
      </c>
      <c r="D68" s="50" t="s">
        <v>3</v>
      </c>
      <c r="E68" s="42"/>
      <c r="F68" s="51"/>
      <c r="G68" s="28"/>
      <c r="H68" s="71"/>
      <c r="I68" s="71"/>
      <c r="J68" s="75">
        <f t="shared" si="5"/>
        <v>495.12</v>
      </c>
      <c r="K68" s="77">
        <v>385.07000000000005</v>
      </c>
      <c r="L68" s="77"/>
      <c r="M68" s="87" t="s">
        <v>211</v>
      </c>
      <c r="N68" s="75"/>
      <c r="O68" s="75"/>
    </row>
    <row r="69" spans="1:16" s="44" customFormat="1" ht="19.5" customHeight="1" x14ac:dyDescent="0.2">
      <c r="A69" s="47"/>
      <c r="B69" s="48"/>
      <c r="C69" s="49"/>
      <c r="D69" s="50"/>
      <c r="E69" s="42"/>
      <c r="F69" s="51"/>
      <c r="G69" s="52"/>
      <c r="H69" s="133"/>
      <c r="I69" s="133"/>
      <c r="J69" s="75">
        <f t="shared" si="5"/>
        <v>0</v>
      </c>
      <c r="K69" s="77"/>
      <c r="L69" s="77"/>
      <c r="M69" s="87"/>
      <c r="N69" s="75"/>
      <c r="O69" s="75"/>
    </row>
    <row r="70" spans="1:16" s="46" customFormat="1" ht="19.5" customHeight="1" x14ac:dyDescent="0.2">
      <c r="A70" s="53"/>
      <c r="B70" s="54"/>
      <c r="C70" s="55" t="s">
        <v>66</v>
      </c>
      <c r="D70" s="56"/>
      <c r="E70" s="43"/>
      <c r="F70" s="57"/>
      <c r="G70" s="58"/>
      <c r="H70" s="134"/>
      <c r="I70" s="134"/>
      <c r="J70" s="75">
        <f t="shared" si="5"/>
        <v>0</v>
      </c>
      <c r="K70" s="82"/>
      <c r="L70" s="82"/>
      <c r="M70" s="88"/>
      <c r="N70" s="76"/>
      <c r="O70" s="76"/>
    </row>
    <row r="71" spans="1:16" s="44" customFormat="1" ht="25.5" x14ac:dyDescent="0.2">
      <c r="A71" s="47" t="s">
        <v>102</v>
      </c>
      <c r="B71" s="48" t="s">
        <v>68</v>
      </c>
      <c r="C71" s="49" t="s">
        <v>67</v>
      </c>
      <c r="D71" s="50" t="s">
        <v>3</v>
      </c>
      <c r="E71" s="42"/>
      <c r="F71" s="51"/>
      <c r="G71" s="28"/>
      <c r="H71" s="71"/>
      <c r="I71" s="71"/>
      <c r="J71" s="75">
        <f t="shared" si="5"/>
        <v>1.4</v>
      </c>
      <c r="K71" s="77">
        <v>1.0890308</v>
      </c>
      <c r="L71" s="77">
        <v>3.49</v>
      </c>
      <c r="M71" s="87" t="s">
        <v>211</v>
      </c>
      <c r="N71" s="75"/>
      <c r="O71" s="75"/>
    </row>
    <row r="72" spans="1:16" s="44" customFormat="1" ht="25.5" x14ac:dyDescent="0.2">
      <c r="A72" s="47" t="s">
        <v>103</v>
      </c>
      <c r="B72" s="48" t="s">
        <v>70</v>
      </c>
      <c r="C72" s="49" t="s">
        <v>69</v>
      </c>
      <c r="D72" s="50" t="s">
        <v>3</v>
      </c>
      <c r="E72" s="42"/>
      <c r="F72" s="51"/>
      <c r="G72" s="28"/>
      <c r="H72" s="71"/>
      <c r="I72" s="71"/>
      <c r="J72" s="75">
        <f t="shared" si="5"/>
        <v>1.49</v>
      </c>
      <c r="K72" s="77">
        <v>1.1623309500000001</v>
      </c>
      <c r="L72" s="77">
        <v>3.92</v>
      </c>
      <c r="M72" s="87" t="s">
        <v>211</v>
      </c>
      <c r="N72" s="75"/>
      <c r="O72" s="75"/>
    </row>
    <row r="73" spans="1:16" s="44" customFormat="1" ht="25.5" x14ac:dyDescent="0.2">
      <c r="A73" s="47" t="s">
        <v>104</v>
      </c>
      <c r="B73" s="48" t="s">
        <v>72</v>
      </c>
      <c r="C73" s="49" t="s">
        <v>71</v>
      </c>
      <c r="D73" s="50" t="s">
        <v>3</v>
      </c>
      <c r="E73" s="42"/>
      <c r="F73" s="51"/>
      <c r="G73" s="28"/>
      <c r="H73" s="71"/>
      <c r="I73" s="71"/>
      <c r="J73" s="75">
        <f t="shared" si="5"/>
        <v>1.6</v>
      </c>
      <c r="K73" s="77">
        <v>1.24610255</v>
      </c>
      <c r="L73" s="77">
        <v>4.3600000000000003</v>
      </c>
      <c r="M73" s="87" t="s">
        <v>211</v>
      </c>
      <c r="N73" s="75"/>
      <c r="O73" s="75"/>
    </row>
    <row r="74" spans="1:16" s="44" customFormat="1" ht="25.5" x14ac:dyDescent="0.2">
      <c r="A74" s="47" t="s">
        <v>105</v>
      </c>
      <c r="B74" s="48">
        <v>82104</v>
      </c>
      <c r="C74" s="49" t="s">
        <v>241</v>
      </c>
      <c r="D74" s="50" t="s">
        <v>3</v>
      </c>
      <c r="E74" s="42"/>
      <c r="F74" s="51"/>
      <c r="G74" s="28"/>
      <c r="H74" s="71"/>
      <c r="I74" s="71"/>
      <c r="J74" s="75">
        <f t="shared" si="5"/>
        <v>53.71</v>
      </c>
      <c r="K74" s="77">
        <v>41.769999999999996</v>
      </c>
      <c r="L74" s="77"/>
      <c r="M74" s="87" t="s">
        <v>211</v>
      </c>
      <c r="N74" s="75"/>
      <c r="O74" s="75"/>
    </row>
    <row r="75" spans="1:16" s="44" customFormat="1" ht="25.5" x14ac:dyDescent="0.2">
      <c r="A75" s="47" t="s">
        <v>106</v>
      </c>
      <c r="B75" s="48">
        <v>91405</v>
      </c>
      <c r="C75" s="49" t="s">
        <v>73</v>
      </c>
      <c r="D75" s="50" t="s">
        <v>4</v>
      </c>
      <c r="E75" s="42"/>
      <c r="F75" s="51"/>
      <c r="G75" s="28"/>
      <c r="H75" s="71"/>
      <c r="I75" s="71"/>
      <c r="J75" s="75">
        <f t="shared" si="5"/>
        <v>0.53</v>
      </c>
      <c r="K75" s="75">
        <v>0.41</v>
      </c>
      <c r="L75" s="75"/>
      <c r="M75" s="87" t="s">
        <v>211</v>
      </c>
      <c r="N75" s="75"/>
      <c r="O75" s="75"/>
    </row>
    <row r="76" spans="1:16" s="44" customFormat="1" ht="25.5" x14ac:dyDescent="0.2">
      <c r="A76" s="47" t="s">
        <v>107</v>
      </c>
      <c r="B76" s="48">
        <v>91406</v>
      </c>
      <c r="C76" s="49" t="s">
        <v>74</v>
      </c>
      <c r="D76" s="50" t="s">
        <v>4</v>
      </c>
      <c r="E76" s="42"/>
      <c r="F76" s="51"/>
      <c r="G76" s="28"/>
      <c r="H76" s="71"/>
      <c r="I76" s="71"/>
      <c r="J76" s="75">
        <f t="shared" si="5"/>
        <v>0.69</v>
      </c>
      <c r="K76" s="75">
        <v>0.54</v>
      </c>
      <c r="L76" s="75"/>
      <c r="M76" s="87" t="s">
        <v>211</v>
      </c>
      <c r="N76" s="75"/>
      <c r="O76" s="75"/>
    </row>
    <row r="77" spans="1:16" s="44" customFormat="1" ht="25.5" x14ac:dyDescent="0.2">
      <c r="A77" s="47" t="s">
        <v>108</v>
      </c>
      <c r="B77" s="48">
        <v>91407</v>
      </c>
      <c r="C77" s="49" t="s">
        <v>75</v>
      </c>
      <c r="D77" s="50" t="s">
        <v>4</v>
      </c>
      <c r="E77" s="42"/>
      <c r="F77" s="51"/>
      <c r="G77" s="28"/>
      <c r="H77" s="135" t="s">
        <v>364</v>
      </c>
      <c r="I77" s="71"/>
      <c r="J77" s="75">
        <f t="shared" si="5"/>
        <v>0.87</v>
      </c>
      <c r="K77" s="75">
        <v>0.68</v>
      </c>
      <c r="L77" s="75"/>
      <c r="M77" s="87" t="s">
        <v>211</v>
      </c>
      <c r="N77" s="75"/>
      <c r="O77" s="75"/>
    </row>
    <row r="78" spans="1:16" s="44" customFormat="1" ht="19.5" customHeight="1" x14ac:dyDescent="0.2">
      <c r="A78" s="47"/>
      <c r="B78" s="48"/>
      <c r="C78" s="49"/>
      <c r="D78" s="50"/>
      <c r="E78" s="42"/>
      <c r="F78" s="51"/>
      <c r="G78" s="52"/>
      <c r="H78" s="133"/>
      <c r="I78" s="133"/>
      <c r="J78" s="75">
        <f t="shared" si="5"/>
        <v>0</v>
      </c>
      <c r="K78" s="77"/>
      <c r="L78" s="77"/>
      <c r="M78" s="87"/>
      <c r="N78" s="75"/>
      <c r="O78" s="75"/>
    </row>
    <row r="79" spans="1:16" s="46" customFormat="1" ht="19.5" customHeight="1" x14ac:dyDescent="0.2">
      <c r="A79" s="53"/>
      <c r="B79" s="54"/>
      <c r="C79" s="55" t="s">
        <v>119</v>
      </c>
      <c r="D79" s="56"/>
      <c r="E79" s="43"/>
      <c r="F79" s="57"/>
      <c r="G79" s="58"/>
      <c r="H79" s="134"/>
      <c r="I79" s="134"/>
      <c r="J79" s="75">
        <f t="shared" si="5"/>
        <v>0</v>
      </c>
      <c r="K79" s="82"/>
      <c r="L79" s="82"/>
      <c r="M79" s="88"/>
      <c r="N79" s="76"/>
      <c r="O79" s="76"/>
    </row>
    <row r="80" spans="1:16" s="123" customFormat="1" ht="64.5" customHeight="1" x14ac:dyDescent="0.2">
      <c r="A80" s="47" t="s">
        <v>109</v>
      </c>
      <c r="B80" s="48" t="s">
        <v>212</v>
      </c>
      <c r="C80" s="49" t="s">
        <v>381</v>
      </c>
      <c r="D80" s="50" t="s">
        <v>395</v>
      </c>
      <c r="E80" s="42"/>
      <c r="F80" s="51"/>
      <c r="G80" s="28"/>
      <c r="H80" s="135" t="s">
        <v>363</v>
      </c>
      <c r="I80" s="135" t="s">
        <v>393</v>
      </c>
      <c r="J80" s="120">
        <f t="shared" si="5"/>
        <v>59.15</v>
      </c>
      <c r="K80" s="121">
        <v>46</v>
      </c>
      <c r="L80" s="121">
        <f>748.86/10.5</f>
        <v>71.320000000000007</v>
      </c>
      <c r="M80" s="122" t="s">
        <v>202</v>
      </c>
      <c r="N80" s="120">
        <f>J80*5</f>
        <v>295.75</v>
      </c>
      <c r="O80" s="120">
        <f>748.86/10.5</f>
        <v>71.320000000000007</v>
      </c>
      <c r="P80" s="123">
        <f>O80*1.2858</f>
        <v>91.70325600000001</v>
      </c>
    </row>
    <row r="81" spans="1:15" s="44" customFormat="1" ht="76.5" x14ac:dyDescent="0.2">
      <c r="A81" s="47" t="s">
        <v>110</v>
      </c>
      <c r="B81" s="48" t="s">
        <v>204</v>
      </c>
      <c r="C81" s="49" t="s">
        <v>382</v>
      </c>
      <c r="D81" s="50" t="s">
        <v>395</v>
      </c>
      <c r="E81" s="42"/>
      <c r="F81" s="51"/>
      <c r="G81" s="28"/>
      <c r="H81" s="135" t="s">
        <v>363</v>
      </c>
      <c r="I81" s="135" t="s">
        <v>394</v>
      </c>
      <c r="J81" s="75">
        <f t="shared" si="5"/>
        <v>70.72</v>
      </c>
      <c r="K81" s="77">
        <v>55</v>
      </c>
      <c r="L81" s="77">
        <f>1060.36/13.65</f>
        <v>77.682051282051276</v>
      </c>
      <c r="M81" s="87" t="s">
        <v>202</v>
      </c>
      <c r="N81" s="75"/>
      <c r="O81" s="75"/>
    </row>
    <row r="82" spans="1:15" s="46" customFormat="1" ht="19.5" customHeight="1" x14ac:dyDescent="0.2">
      <c r="A82" s="47"/>
      <c r="B82" s="48"/>
      <c r="C82" s="49"/>
      <c r="D82" s="50"/>
      <c r="E82" s="42"/>
      <c r="F82" s="51"/>
      <c r="G82" s="52"/>
      <c r="H82" s="133"/>
      <c r="I82" s="133"/>
      <c r="J82" s="75">
        <f t="shared" si="5"/>
        <v>0</v>
      </c>
      <c r="K82" s="82"/>
      <c r="L82" s="82"/>
      <c r="M82" s="88"/>
      <c r="N82" s="76"/>
      <c r="O82" s="76"/>
    </row>
    <row r="83" spans="1:15" s="46" customFormat="1" ht="19.5" customHeight="1" x14ac:dyDescent="0.2">
      <c r="A83" s="53"/>
      <c r="B83" s="54"/>
      <c r="C83" s="55" t="s">
        <v>121</v>
      </c>
      <c r="D83" s="56"/>
      <c r="E83" s="43"/>
      <c r="F83" s="57"/>
      <c r="G83" s="58"/>
      <c r="H83" s="134"/>
      <c r="I83" s="134"/>
      <c r="J83" s="75">
        <f t="shared" ref="J83:J136" si="6">ROUND(K83*1.2858,2)</f>
        <v>0</v>
      </c>
      <c r="K83" s="82"/>
      <c r="L83" s="82"/>
      <c r="M83" s="87"/>
      <c r="N83" s="76"/>
      <c r="O83" s="76"/>
    </row>
    <row r="84" spans="1:15" s="123" customFormat="1" ht="19.5" customHeight="1" x14ac:dyDescent="0.2">
      <c r="A84" s="47" t="s">
        <v>111</v>
      </c>
      <c r="B84" s="48" t="s">
        <v>397</v>
      </c>
      <c r="C84" s="49" t="s">
        <v>122</v>
      </c>
      <c r="D84" s="50" t="s">
        <v>29</v>
      </c>
      <c r="E84" s="42"/>
      <c r="F84" s="51"/>
      <c r="G84" s="28"/>
      <c r="H84" s="135" t="s">
        <v>364</v>
      </c>
      <c r="I84" s="135"/>
      <c r="J84" s="120">
        <f t="shared" si="6"/>
        <v>12</v>
      </c>
      <c r="K84" s="120">
        <v>9.33</v>
      </c>
      <c r="L84" s="120"/>
      <c r="M84" s="122" t="s">
        <v>211</v>
      </c>
      <c r="N84" s="120"/>
      <c r="O84" s="120"/>
    </row>
    <row r="85" spans="1:15" s="44" customFormat="1" ht="19.5" customHeight="1" x14ac:dyDescent="0.2">
      <c r="A85" s="47" t="s">
        <v>112</v>
      </c>
      <c r="B85" s="48">
        <v>100107</v>
      </c>
      <c r="C85" s="49" t="s">
        <v>123</v>
      </c>
      <c r="D85" s="50" t="s">
        <v>29</v>
      </c>
      <c r="E85" s="42"/>
      <c r="F85" s="51"/>
      <c r="G85" s="28"/>
      <c r="H85" s="71"/>
      <c r="I85" s="71"/>
      <c r="J85" s="75">
        <f t="shared" si="6"/>
        <v>5.95</v>
      </c>
      <c r="K85" s="75">
        <v>4.63</v>
      </c>
      <c r="L85" s="75"/>
      <c r="M85" s="87" t="s">
        <v>211</v>
      </c>
      <c r="N85" s="75"/>
      <c r="O85" s="75"/>
    </row>
    <row r="86" spans="1:15" s="44" customFormat="1" ht="19.5" customHeight="1" x14ac:dyDescent="0.2">
      <c r="A86" s="47" t="s">
        <v>113</v>
      </c>
      <c r="B86" s="48">
        <v>100108</v>
      </c>
      <c r="C86" s="49" t="s">
        <v>124</v>
      </c>
      <c r="D86" s="50" t="s">
        <v>29</v>
      </c>
      <c r="E86" s="42"/>
      <c r="F86" s="51"/>
      <c r="G86" s="28"/>
      <c r="H86" s="71"/>
      <c r="I86" s="71"/>
      <c r="J86" s="75">
        <f t="shared" si="6"/>
        <v>5.31</v>
      </c>
      <c r="K86" s="75">
        <v>4.13</v>
      </c>
      <c r="L86" s="75"/>
      <c r="M86" s="87" t="s">
        <v>211</v>
      </c>
      <c r="N86" s="75"/>
      <c r="O86" s="75"/>
    </row>
    <row r="87" spans="1:15" s="46" customFormat="1" ht="19.5" customHeight="1" x14ac:dyDescent="0.2">
      <c r="A87" s="47" t="s">
        <v>114</v>
      </c>
      <c r="B87" s="48">
        <v>100109</v>
      </c>
      <c r="C87" s="49" t="s">
        <v>125</v>
      </c>
      <c r="D87" s="50" t="s">
        <v>3</v>
      </c>
      <c r="E87" s="42"/>
      <c r="F87" s="51"/>
      <c r="G87" s="28"/>
      <c r="H87" s="71"/>
      <c r="I87" s="71"/>
      <c r="J87" s="75">
        <f t="shared" si="6"/>
        <v>4.6399999999999997</v>
      </c>
      <c r="K87" s="76">
        <v>3.6100000000000003</v>
      </c>
      <c r="L87" s="76"/>
      <c r="M87" s="87" t="s">
        <v>211</v>
      </c>
      <c r="N87" s="76"/>
      <c r="O87" s="76"/>
    </row>
    <row r="88" spans="1:15" s="123" customFormat="1" ht="19.5" customHeight="1" x14ac:dyDescent="0.2">
      <c r="A88" s="47" t="s">
        <v>115</v>
      </c>
      <c r="B88" s="48">
        <v>100112</v>
      </c>
      <c r="C88" s="49" t="s">
        <v>126</v>
      </c>
      <c r="D88" s="50" t="s">
        <v>4</v>
      </c>
      <c r="E88" s="42"/>
      <c r="F88" s="51"/>
      <c r="G88" s="28"/>
      <c r="H88" s="135" t="s">
        <v>364</v>
      </c>
      <c r="I88" s="135"/>
      <c r="J88" s="120">
        <f t="shared" si="6"/>
        <v>2.61</v>
      </c>
      <c r="K88" s="120">
        <v>2.0299999999999998</v>
      </c>
      <c r="L88" s="120"/>
      <c r="M88" s="122" t="s">
        <v>211</v>
      </c>
      <c r="N88" s="120"/>
      <c r="O88" s="120"/>
    </row>
    <row r="89" spans="1:15" s="44" customFormat="1" ht="19.5" customHeight="1" x14ac:dyDescent="0.2">
      <c r="A89" s="47" t="s">
        <v>116</v>
      </c>
      <c r="B89" s="48">
        <v>100209</v>
      </c>
      <c r="C89" s="49" t="s">
        <v>127</v>
      </c>
      <c r="D89" s="50" t="s">
        <v>29</v>
      </c>
      <c r="E89" s="42"/>
      <c r="F89" s="51"/>
      <c r="G89" s="28"/>
      <c r="H89" s="71"/>
      <c r="I89" s="71"/>
      <c r="J89" s="75">
        <f t="shared" si="6"/>
        <v>51.44</v>
      </c>
      <c r="K89" s="75">
        <v>40.01</v>
      </c>
      <c r="L89" s="75"/>
      <c r="M89" s="87" t="s">
        <v>211</v>
      </c>
      <c r="N89" s="75"/>
      <c r="O89" s="75"/>
    </row>
    <row r="90" spans="1:15" s="46" customFormat="1" ht="19.5" customHeight="1" x14ac:dyDescent="0.2">
      <c r="A90" s="47" t="s">
        <v>117</v>
      </c>
      <c r="B90" s="48">
        <v>100211</v>
      </c>
      <c r="C90" s="49" t="s">
        <v>128</v>
      </c>
      <c r="D90" s="50" t="s">
        <v>29</v>
      </c>
      <c r="E90" s="42"/>
      <c r="F90" s="51"/>
      <c r="G90" s="28"/>
      <c r="H90" s="71"/>
      <c r="I90" s="71"/>
      <c r="J90" s="75">
        <f t="shared" si="6"/>
        <v>45.98</v>
      </c>
      <c r="K90" s="76">
        <v>35.760000000000005</v>
      </c>
      <c r="L90" s="76"/>
      <c r="M90" s="87" t="s">
        <v>211</v>
      </c>
      <c r="N90" s="76"/>
      <c r="O90" s="76"/>
    </row>
    <row r="91" spans="1:15" s="44" customFormat="1" ht="19.5" customHeight="1" x14ac:dyDescent="0.2">
      <c r="A91" s="47" t="s">
        <v>118</v>
      </c>
      <c r="B91" s="48">
        <v>100212</v>
      </c>
      <c r="C91" s="49" t="s">
        <v>129</v>
      </c>
      <c r="D91" s="50" t="s">
        <v>3</v>
      </c>
      <c r="E91" s="42"/>
      <c r="F91" s="51"/>
      <c r="G91" s="28"/>
      <c r="H91" s="71"/>
      <c r="I91" s="71"/>
      <c r="J91" s="75">
        <f t="shared" si="6"/>
        <v>15.07</v>
      </c>
      <c r="K91" s="75">
        <v>11.72</v>
      </c>
      <c r="L91" s="75"/>
      <c r="M91" s="87" t="s">
        <v>211</v>
      </c>
      <c r="N91" s="75"/>
      <c r="O91" s="75"/>
    </row>
    <row r="92" spans="1:15" s="44" customFormat="1" ht="19.5" customHeight="1" x14ac:dyDescent="0.2">
      <c r="A92" s="47" t="s">
        <v>256</v>
      </c>
      <c r="B92" s="48">
        <v>4059</v>
      </c>
      <c r="C92" s="49" t="s">
        <v>130</v>
      </c>
      <c r="D92" s="50" t="s">
        <v>3</v>
      </c>
      <c r="E92" s="42"/>
      <c r="F92" s="51"/>
      <c r="G92" s="28"/>
      <c r="H92" s="71"/>
      <c r="I92" s="71"/>
      <c r="J92" s="75">
        <f t="shared" si="6"/>
        <v>18.55</v>
      </c>
      <c r="K92" s="77">
        <v>14.429658099999999</v>
      </c>
      <c r="L92" s="77">
        <v>15.63</v>
      </c>
      <c r="M92" s="87" t="s">
        <v>211</v>
      </c>
      <c r="N92" s="75"/>
      <c r="O92" s="75"/>
    </row>
    <row r="93" spans="1:15" s="123" customFormat="1" ht="19.5" customHeight="1" x14ac:dyDescent="0.2">
      <c r="A93" s="47" t="s">
        <v>257</v>
      </c>
      <c r="B93" s="48">
        <v>73710</v>
      </c>
      <c r="C93" s="49" t="s">
        <v>131</v>
      </c>
      <c r="D93" s="50" t="s">
        <v>35</v>
      </c>
      <c r="E93" s="42"/>
      <c r="F93" s="51"/>
      <c r="G93" s="28"/>
      <c r="H93" s="135" t="s">
        <v>364</v>
      </c>
      <c r="I93" s="135"/>
      <c r="J93" s="120">
        <f t="shared" si="6"/>
        <v>158.46</v>
      </c>
      <c r="K93" s="121">
        <v>123.23849505</v>
      </c>
      <c r="L93" s="121">
        <v>138.9</v>
      </c>
      <c r="M93" s="122" t="s">
        <v>211</v>
      </c>
      <c r="N93" s="120"/>
      <c r="O93" s="120"/>
    </row>
    <row r="94" spans="1:15" s="123" customFormat="1" ht="19.5" customHeight="1" x14ac:dyDescent="0.2">
      <c r="A94" s="47" t="s">
        <v>258</v>
      </c>
      <c r="B94" s="48">
        <v>72945</v>
      </c>
      <c r="C94" s="49" t="s">
        <v>219</v>
      </c>
      <c r="D94" s="50" t="s">
        <v>29</v>
      </c>
      <c r="E94" s="42"/>
      <c r="F94" s="51"/>
      <c r="G94" s="28"/>
      <c r="H94" s="135" t="s">
        <v>363</v>
      </c>
      <c r="I94" s="135"/>
      <c r="J94" s="120">
        <f t="shared" si="6"/>
        <v>5.0999999999999996</v>
      </c>
      <c r="K94" s="121">
        <v>3.97</v>
      </c>
      <c r="L94" s="121">
        <v>3.97</v>
      </c>
      <c r="M94" s="122" t="s">
        <v>202</v>
      </c>
      <c r="N94" s="120"/>
      <c r="O94" s="120"/>
    </row>
    <row r="95" spans="1:15" s="123" customFormat="1" ht="25.5" x14ac:dyDescent="0.2">
      <c r="A95" s="47" t="s">
        <v>259</v>
      </c>
      <c r="B95" s="48">
        <v>72965</v>
      </c>
      <c r="C95" s="49" t="s">
        <v>222</v>
      </c>
      <c r="D95" s="50" t="s">
        <v>35</v>
      </c>
      <c r="E95" s="42"/>
      <c r="F95" s="51"/>
      <c r="G95" s="28"/>
      <c r="H95" s="135" t="s">
        <v>363</v>
      </c>
      <c r="I95" s="135" t="s">
        <v>396</v>
      </c>
      <c r="J95" s="120">
        <f t="shared" si="6"/>
        <v>627.25</v>
      </c>
      <c r="K95" s="121">
        <f>2.5*195.13</f>
        <v>487.82499999999999</v>
      </c>
      <c r="L95" s="121">
        <f>ROUND(195.13*2.5,2)</f>
        <v>487.83</v>
      </c>
      <c r="M95" s="122" t="s">
        <v>202</v>
      </c>
      <c r="N95" s="120"/>
      <c r="O95" s="120"/>
    </row>
    <row r="96" spans="1:15" s="44" customFormat="1" ht="25.5" x14ac:dyDescent="0.2">
      <c r="A96" s="47" t="s">
        <v>260</v>
      </c>
      <c r="B96" s="48">
        <v>72887</v>
      </c>
      <c r="C96" s="49" t="s">
        <v>221</v>
      </c>
      <c r="D96" s="50" t="s">
        <v>220</v>
      </c>
      <c r="E96" s="42"/>
      <c r="F96" s="51"/>
      <c r="G96" s="28"/>
      <c r="H96" s="71"/>
      <c r="I96" s="71"/>
      <c r="J96" s="75">
        <f t="shared" si="6"/>
        <v>0.98</v>
      </c>
      <c r="K96" s="77">
        <v>0.76</v>
      </c>
      <c r="L96" s="77">
        <v>0.76</v>
      </c>
      <c r="M96" s="87" t="s">
        <v>202</v>
      </c>
      <c r="N96" s="75"/>
      <c r="O96" s="75"/>
    </row>
    <row r="97" spans="1:15" s="46" customFormat="1" ht="19.5" customHeight="1" x14ac:dyDescent="0.2">
      <c r="A97" s="47"/>
      <c r="B97" s="48"/>
      <c r="C97" s="49"/>
      <c r="D97" s="50"/>
      <c r="E97" s="42"/>
      <c r="F97" s="51"/>
      <c r="G97" s="52"/>
      <c r="H97" s="133"/>
      <c r="I97" s="133"/>
      <c r="J97" s="75">
        <f t="shared" si="6"/>
        <v>0</v>
      </c>
      <c r="K97" s="82"/>
      <c r="L97" s="82"/>
      <c r="M97" s="88"/>
      <c r="N97" s="76"/>
      <c r="O97" s="76"/>
    </row>
    <row r="98" spans="1:15" s="65" customFormat="1" ht="19.5" customHeight="1" x14ac:dyDescent="0.2">
      <c r="A98" s="19"/>
      <c r="B98" s="67"/>
      <c r="C98" s="68" t="s">
        <v>132</v>
      </c>
      <c r="D98" s="20"/>
      <c r="E98" s="69"/>
      <c r="F98" s="70"/>
      <c r="G98" s="66"/>
      <c r="H98" s="136"/>
      <c r="I98" s="136"/>
      <c r="J98" s="75">
        <f t="shared" si="6"/>
        <v>0</v>
      </c>
      <c r="K98" s="83"/>
      <c r="L98" s="83"/>
      <c r="M98" s="89"/>
      <c r="N98" s="78"/>
      <c r="O98" s="78"/>
    </row>
    <row r="99" spans="1:15" s="44" customFormat="1" ht="19.5" customHeight="1" x14ac:dyDescent="0.2">
      <c r="A99" s="47"/>
      <c r="B99" s="48"/>
      <c r="C99" s="49"/>
      <c r="D99" s="50"/>
      <c r="E99" s="42"/>
      <c r="F99" s="51"/>
      <c r="G99" s="52"/>
      <c r="H99" s="133"/>
      <c r="I99" s="133"/>
      <c r="J99" s="75">
        <f t="shared" si="6"/>
        <v>0</v>
      </c>
      <c r="K99" s="77"/>
      <c r="L99" s="77"/>
      <c r="M99" s="87"/>
      <c r="N99" s="75"/>
      <c r="O99" s="75"/>
    </row>
    <row r="100" spans="1:15" s="46" customFormat="1" ht="19.5" customHeight="1" x14ac:dyDescent="0.2">
      <c r="A100" s="53"/>
      <c r="B100" s="54"/>
      <c r="C100" s="55" t="s">
        <v>24</v>
      </c>
      <c r="D100" s="56"/>
      <c r="E100" s="43"/>
      <c r="F100" s="57"/>
      <c r="G100" s="58"/>
      <c r="H100" s="134"/>
      <c r="I100" s="134"/>
      <c r="J100" s="75">
        <f t="shared" si="6"/>
        <v>0</v>
      </c>
      <c r="K100" s="82"/>
      <c r="L100" s="82"/>
      <c r="M100" s="88"/>
      <c r="N100" s="76"/>
      <c r="O100" s="76"/>
    </row>
    <row r="101" spans="1:15" s="44" customFormat="1" ht="19.5" customHeight="1" x14ac:dyDescent="0.2">
      <c r="A101" s="47" t="s">
        <v>261</v>
      </c>
      <c r="B101" s="26">
        <v>73610</v>
      </c>
      <c r="C101" s="49" t="s">
        <v>133</v>
      </c>
      <c r="D101" s="50" t="s">
        <v>3</v>
      </c>
      <c r="E101" s="42"/>
      <c r="F101" s="51"/>
      <c r="G101" s="28"/>
      <c r="H101" s="71"/>
      <c r="I101" s="71"/>
      <c r="J101" s="75">
        <f t="shared" si="6"/>
        <v>0.9</v>
      </c>
      <c r="K101" s="77">
        <v>0.7</v>
      </c>
      <c r="L101" s="77">
        <v>0.7</v>
      </c>
      <c r="M101" s="87" t="s">
        <v>202</v>
      </c>
      <c r="N101" s="75"/>
      <c r="O101" s="75"/>
    </row>
    <row r="102" spans="1:15" s="44" customFormat="1" ht="19.5" customHeight="1" x14ac:dyDescent="0.2">
      <c r="A102" s="47" t="s">
        <v>262</v>
      </c>
      <c r="B102" s="26">
        <v>73682</v>
      </c>
      <c r="C102" s="49" t="s">
        <v>25</v>
      </c>
      <c r="D102" s="50" t="s">
        <v>3</v>
      </c>
      <c r="E102" s="42"/>
      <c r="F102" s="51"/>
      <c r="G102" s="28"/>
      <c r="H102" s="71"/>
      <c r="I102" s="71"/>
      <c r="J102" s="75">
        <f t="shared" si="6"/>
        <v>1.1599999999999999</v>
      </c>
      <c r="K102" s="77">
        <v>0.9</v>
      </c>
      <c r="L102" s="77">
        <v>0.9</v>
      </c>
      <c r="M102" s="87" t="s">
        <v>202</v>
      </c>
      <c r="N102" s="75"/>
      <c r="O102" s="75"/>
    </row>
    <row r="103" spans="1:15" s="44" customFormat="1" ht="19.5" customHeight="1" x14ac:dyDescent="0.2">
      <c r="A103" s="47"/>
      <c r="B103" s="48"/>
      <c r="C103" s="49"/>
      <c r="D103" s="50"/>
      <c r="E103" s="42"/>
      <c r="F103" s="51"/>
      <c r="G103" s="52"/>
      <c r="H103" s="133"/>
      <c r="I103" s="133"/>
      <c r="J103" s="75">
        <f t="shared" si="6"/>
        <v>0</v>
      </c>
      <c r="K103" s="77"/>
      <c r="L103" s="77"/>
      <c r="M103" s="87"/>
      <c r="N103" s="75"/>
      <c r="O103" s="75"/>
    </row>
    <row r="104" spans="1:15" s="46" customFormat="1" ht="19.5" customHeight="1" x14ac:dyDescent="0.2">
      <c r="A104" s="53"/>
      <c r="B104" s="54"/>
      <c r="C104" s="55" t="s">
        <v>41</v>
      </c>
      <c r="D104" s="56"/>
      <c r="E104" s="43"/>
      <c r="F104" s="57"/>
      <c r="G104" s="58"/>
      <c r="H104" s="134"/>
      <c r="I104" s="134"/>
      <c r="J104" s="75">
        <f t="shared" si="6"/>
        <v>0</v>
      </c>
      <c r="K104" s="82"/>
      <c r="L104" s="82"/>
      <c r="M104" s="88"/>
      <c r="N104" s="76"/>
      <c r="O104" s="76"/>
    </row>
    <row r="105" spans="1:15" s="127" customFormat="1" ht="25.5" x14ac:dyDescent="0.2">
      <c r="A105" s="47" t="s">
        <v>263</v>
      </c>
      <c r="B105" s="48" t="s">
        <v>244</v>
      </c>
      <c r="C105" s="49" t="s">
        <v>245</v>
      </c>
      <c r="D105" s="50" t="s">
        <v>35</v>
      </c>
      <c r="E105" s="42"/>
      <c r="F105" s="51"/>
      <c r="G105" s="28"/>
      <c r="H105" s="135" t="s">
        <v>364</v>
      </c>
      <c r="I105" s="137"/>
      <c r="J105" s="124">
        <f t="shared" si="6"/>
        <v>5.98</v>
      </c>
      <c r="K105" s="125">
        <v>4.6493238000000003</v>
      </c>
      <c r="L105" s="125">
        <v>5.22</v>
      </c>
      <c r="M105" s="126" t="s">
        <v>211</v>
      </c>
      <c r="N105" s="124"/>
      <c r="O105" s="124"/>
    </row>
    <row r="106" spans="1:15" s="44" customFormat="1" ht="12.75" x14ac:dyDescent="0.2">
      <c r="A106" s="47" t="s">
        <v>264</v>
      </c>
      <c r="B106" s="48">
        <v>79484</v>
      </c>
      <c r="C106" s="49" t="s">
        <v>49</v>
      </c>
      <c r="D106" s="50" t="s">
        <v>35</v>
      </c>
      <c r="E106" s="42"/>
      <c r="F106" s="51"/>
      <c r="G106" s="28"/>
      <c r="H106" s="71"/>
      <c r="I106" s="71"/>
      <c r="J106" s="75">
        <f t="shared" si="6"/>
        <v>58.68</v>
      </c>
      <c r="K106" s="77">
        <f>K47</f>
        <v>45.64</v>
      </c>
      <c r="L106" s="77">
        <v>45.64</v>
      </c>
      <c r="M106" s="87" t="s">
        <v>202</v>
      </c>
      <c r="N106" s="75"/>
      <c r="O106" s="75"/>
    </row>
    <row r="107" spans="1:15" s="44" customFormat="1" ht="38.25" x14ac:dyDescent="0.2">
      <c r="A107" s="47" t="s">
        <v>265</v>
      </c>
      <c r="B107" s="48" t="s">
        <v>50</v>
      </c>
      <c r="C107" s="49" t="s">
        <v>51</v>
      </c>
      <c r="D107" s="50" t="s">
        <v>35</v>
      </c>
      <c r="E107" s="42"/>
      <c r="F107" s="51"/>
      <c r="G107" s="28"/>
      <c r="H107" s="71"/>
      <c r="I107" s="71"/>
      <c r="J107" s="75">
        <f t="shared" si="6"/>
        <v>1.66</v>
      </c>
      <c r="K107" s="77">
        <v>1.28798835</v>
      </c>
      <c r="L107" s="77">
        <v>1.49</v>
      </c>
      <c r="M107" s="87" t="s">
        <v>211</v>
      </c>
      <c r="N107" s="75"/>
      <c r="O107" s="75"/>
    </row>
    <row r="108" spans="1:15" s="44" customFormat="1" ht="25.5" x14ac:dyDescent="0.2">
      <c r="A108" s="47" t="s">
        <v>266</v>
      </c>
      <c r="B108" s="48">
        <v>72881</v>
      </c>
      <c r="C108" s="49" t="s">
        <v>53</v>
      </c>
      <c r="D108" s="50" t="s">
        <v>52</v>
      </c>
      <c r="E108" s="42"/>
      <c r="F108" s="51"/>
      <c r="G108" s="28"/>
      <c r="H108" s="71"/>
      <c r="I108" s="71"/>
      <c r="J108" s="75">
        <f t="shared" si="6"/>
        <v>1.08</v>
      </c>
      <c r="K108" s="77">
        <v>0.83771600000000002</v>
      </c>
      <c r="L108" s="77">
        <v>1.01</v>
      </c>
      <c r="M108" s="87" t="s">
        <v>211</v>
      </c>
      <c r="N108" s="75"/>
      <c r="O108" s="75"/>
    </row>
    <row r="109" spans="1:15" s="44" customFormat="1" ht="19.5" customHeight="1" x14ac:dyDescent="0.2">
      <c r="A109" s="47"/>
      <c r="B109" s="48"/>
      <c r="C109" s="49"/>
      <c r="D109" s="50"/>
      <c r="E109" s="42"/>
      <c r="F109" s="51"/>
      <c r="G109" s="28"/>
      <c r="H109" s="71"/>
      <c r="I109" s="71"/>
      <c r="J109" s="75">
        <f t="shared" si="6"/>
        <v>0</v>
      </c>
      <c r="K109" s="77"/>
      <c r="L109" s="77"/>
      <c r="M109" s="87"/>
      <c r="N109" s="75"/>
      <c r="O109" s="75"/>
    </row>
    <row r="110" spans="1:15" s="46" customFormat="1" ht="19.5" customHeight="1" x14ac:dyDescent="0.2">
      <c r="A110" s="53"/>
      <c r="B110" s="54"/>
      <c r="C110" s="55" t="s">
        <v>54</v>
      </c>
      <c r="D110" s="56"/>
      <c r="E110" s="43"/>
      <c r="F110" s="57"/>
      <c r="G110" s="58"/>
      <c r="H110" s="134"/>
      <c r="I110" s="134"/>
      <c r="J110" s="75">
        <f t="shared" si="6"/>
        <v>0</v>
      </c>
      <c r="K110" s="82"/>
      <c r="L110" s="82"/>
      <c r="M110" s="88"/>
      <c r="N110" s="76"/>
      <c r="O110" s="76"/>
    </row>
    <row r="111" spans="1:15" s="127" customFormat="1" ht="19.5" customHeight="1" x14ac:dyDescent="0.2">
      <c r="A111" s="47" t="s">
        <v>267</v>
      </c>
      <c r="B111" s="48">
        <v>83769</v>
      </c>
      <c r="C111" s="49" t="s">
        <v>55</v>
      </c>
      <c r="D111" s="50" t="s">
        <v>29</v>
      </c>
      <c r="E111" s="42"/>
      <c r="F111" s="51"/>
      <c r="G111" s="28"/>
      <c r="H111" s="135" t="s">
        <v>364</v>
      </c>
      <c r="I111" s="137"/>
      <c r="J111" s="124">
        <f t="shared" si="6"/>
        <v>8.48</v>
      </c>
      <c r="K111" s="125">
        <v>6.5970135000000001</v>
      </c>
      <c r="L111" s="125">
        <v>8.34</v>
      </c>
      <c r="M111" s="126" t="s">
        <v>211</v>
      </c>
      <c r="N111" s="124"/>
      <c r="O111" s="124"/>
    </row>
    <row r="112" spans="1:15" s="44" customFormat="1" ht="19.5" customHeight="1" x14ac:dyDescent="0.2">
      <c r="A112" s="47"/>
      <c r="B112" s="48"/>
      <c r="C112" s="49"/>
      <c r="D112" s="50"/>
      <c r="E112" s="42"/>
      <c r="F112" s="51"/>
      <c r="G112" s="52"/>
      <c r="H112" s="133"/>
      <c r="I112" s="133"/>
      <c r="J112" s="75">
        <f t="shared" si="6"/>
        <v>0</v>
      </c>
      <c r="K112" s="77"/>
      <c r="L112" s="77"/>
      <c r="M112" s="87"/>
      <c r="N112" s="75"/>
      <c r="O112" s="75"/>
    </row>
    <row r="113" spans="1:15" s="46" customFormat="1" ht="19.5" customHeight="1" x14ac:dyDescent="0.2">
      <c r="A113" s="53"/>
      <c r="B113" s="54"/>
      <c r="C113" s="55" t="s">
        <v>59</v>
      </c>
      <c r="D113" s="56"/>
      <c r="E113" s="43"/>
      <c r="F113" s="57"/>
      <c r="G113" s="58"/>
      <c r="H113" s="134"/>
      <c r="I113" s="134"/>
      <c r="J113" s="75">
        <f t="shared" si="6"/>
        <v>0</v>
      </c>
      <c r="K113" s="82"/>
      <c r="L113" s="82"/>
      <c r="M113" s="88"/>
      <c r="N113" s="76"/>
      <c r="O113" s="76"/>
    </row>
    <row r="114" spans="1:15" s="127" customFormat="1" ht="19.5" customHeight="1" x14ac:dyDescent="0.2">
      <c r="A114" s="47" t="s">
        <v>268</v>
      </c>
      <c r="B114" s="48" t="s">
        <v>201</v>
      </c>
      <c r="C114" s="49" t="s">
        <v>200</v>
      </c>
      <c r="D114" s="50" t="s">
        <v>60</v>
      </c>
      <c r="E114" s="42"/>
      <c r="F114" s="51"/>
      <c r="G114" s="28"/>
      <c r="H114" s="135" t="s">
        <v>363</v>
      </c>
      <c r="I114" s="137"/>
      <c r="J114" s="124">
        <f t="shared" si="6"/>
        <v>5.14</v>
      </c>
      <c r="K114" s="125">
        <v>4</v>
      </c>
      <c r="L114" s="125">
        <v>4</v>
      </c>
      <c r="M114" s="126" t="s">
        <v>202</v>
      </c>
      <c r="N114" s="124"/>
      <c r="O114" s="124"/>
    </row>
    <row r="115" spans="1:15" s="44" customFormat="1" ht="19.5" customHeight="1" x14ac:dyDescent="0.2">
      <c r="A115" s="47"/>
      <c r="B115" s="48"/>
      <c r="C115" s="49"/>
      <c r="D115" s="50"/>
      <c r="E115" s="42"/>
      <c r="F115" s="51"/>
      <c r="G115" s="52"/>
      <c r="H115" s="133"/>
      <c r="I115" s="133"/>
      <c r="J115" s="75">
        <f t="shared" si="6"/>
        <v>0</v>
      </c>
      <c r="K115" s="77"/>
      <c r="L115" s="77"/>
      <c r="M115" s="87"/>
      <c r="N115" s="75"/>
      <c r="O115" s="75"/>
    </row>
    <row r="116" spans="1:15" s="46" customFormat="1" ht="19.5" customHeight="1" x14ac:dyDescent="0.2">
      <c r="A116" s="53"/>
      <c r="B116" s="54"/>
      <c r="C116" s="55" t="s">
        <v>65</v>
      </c>
      <c r="D116" s="56"/>
      <c r="E116" s="43"/>
      <c r="F116" s="57"/>
      <c r="G116" s="58"/>
      <c r="H116" s="134"/>
      <c r="I116" s="134"/>
      <c r="J116" s="75">
        <f t="shared" si="6"/>
        <v>0</v>
      </c>
      <c r="K116" s="82"/>
      <c r="L116" s="82"/>
      <c r="M116" s="88"/>
      <c r="N116" s="76"/>
      <c r="O116" s="76"/>
    </row>
    <row r="117" spans="1:15" s="44" customFormat="1" ht="19.5" customHeight="1" x14ac:dyDescent="0.2">
      <c r="A117" s="47" t="s">
        <v>269</v>
      </c>
      <c r="B117" s="48">
        <v>5651</v>
      </c>
      <c r="C117" s="49" t="s">
        <v>209</v>
      </c>
      <c r="D117" s="50" t="s">
        <v>29</v>
      </c>
      <c r="E117" s="50"/>
      <c r="F117" s="51"/>
      <c r="G117" s="28"/>
      <c r="H117" s="71"/>
      <c r="I117" s="71"/>
      <c r="J117" s="75">
        <f t="shared" si="6"/>
        <v>34.67</v>
      </c>
      <c r="K117" s="77">
        <v>26.96</v>
      </c>
      <c r="L117" s="77">
        <v>26.96</v>
      </c>
      <c r="M117" s="87" t="s">
        <v>202</v>
      </c>
      <c r="N117" s="75"/>
      <c r="O117" s="75"/>
    </row>
    <row r="118" spans="1:15" s="44" customFormat="1" ht="19.5" customHeight="1" x14ac:dyDescent="0.2">
      <c r="A118" s="47" t="s">
        <v>270</v>
      </c>
      <c r="B118" s="48">
        <v>6042</v>
      </c>
      <c r="C118" s="49" t="s">
        <v>137</v>
      </c>
      <c r="D118" s="50" t="s">
        <v>35</v>
      </c>
      <c r="E118" s="42"/>
      <c r="F118" s="51"/>
      <c r="G118" s="28"/>
      <c r="H118" s="71"/>
      <c r="I118" s="71"/>
      <c r="J118" s="75">
        <f t="shared" si="6"/>
        <v>380.4</v>
      </c>
      <c r="K118" s="77">
        <v>295.85000000000002</v>
      </c>
      <c r="L118" s="77">
        <v>295.85000000000002</v>
      </c>
      <c r="M118" s="87" t="s">
        <v>202</v>
      </c>
      <c r="N118" s="75"/>
      <c r="O118" s="75"/>
    </row>
    <row r="119" spans="1:15" s="44" customFormat="1" ht="19.5" customHeight="1" x14ac:dyDescent="0.2">
      <c r="A119" s="47"/>
      <c r="B119" s="48"/>
      <c r="C119" s="49"/>
      <c r="D119" s="50"/>
      <c r="E119" s="42"/>
      <c r="F119" s="51"/>
      <c r="G119" s="52"/>
      <c r="H119" s="133"/>
      <c r="I119" s="133"/>
      <c r="J119" s="75">
        <f t="shared" si="6"/>
        <v>0</v>
      </c>
      <c r="K119" s="77"/>
      <c r="L119" s="77"/>
      <c r="M119" s="87"/>
      <c r="N119" s="75"/>
      <c r="O119" s="75"/>
    </row>
    <row r="120" spans="1:15" s="46" customFormat="1" ht="19.5" customHeight="1" x14ac:dyDescent="0.2">
      <c r="A120" s="53"/>
      <c r="B120" s="54"/>
      <c r="C120" s="55" t="s">
        <v>66</v>
      </c>
      <c r="D120" s="56"/>
      <c r="E120" s="43"/>
      <c r="F120" s="57"/>
      <c r="G120" s="58"/>
      <c r="H120" s="134"/>
      <c r="I120" s="134"/>
      <c r="J120" s="75">
        <f t="shared" si="6"/>
        <v>0</v>
      </c>
      <c r="K120" s="82"/>
      <c r="L120" s="82"/>
      <c r="M120" s="88"/>
      <c r="N120" s="76"/>
      <c r="O120" s="76"/>
    </row>
    <row r="121" spans="1:15" s="44" customFormat="1" ht="25.5" x14ac:dyDescent="0.2">
      <c r="A121" s="47" t="s">
        <v>271</v>
      </c>
      <c r="B121" s="48" t="s">
        <v>68</v>
      </c>
      <c r="C121" s="49" t="s">
        <v>134</v>
      </c>
      <c r="D121" s="50" t="s">
        <v>3</v>
      </c>
      <c r="E121" s="42"/>
      <c r="F121" s="51"/>
      <c r="G121" s="28"/>
      <c r="H121" s="71"/>
      <c r="I121" s="71"/>
      <c r="J121" s="75">
        <f t="shared" si="6"/>
        <v>1.4</v>
      </c>
      <c r="K121" s="77">
        <v>1.0890308</v>
      </c>
      <c r="L121" s="77">
        <v>3.49</v>
      </c>
      <c r="M121" s="87" t="s">
        <v>211</v>
      </c>
      <c r="N121" s="75"/>
      <c r="O121" s="75"/>
    </row>
    <row r="122" spans="1:15" s="44" customFormat="1" ht="25.5" x14ac:dyDescent="0.2">
      <c r="A122" s="47" t="s">
        <v>272</v>
      </c>
      <c r="B122" s="48">
        <v>91405</v>
      </c>
      <c r="C122" s="49" t="s">
        <v>73</v>
      </c>
      <c r="D122" s="50" t="s">
        <v>4</v>
      </c>
      <c r="E122" s="42"/>
      <c r="F122" s="51"/>
      <c r="G122" s="28"/>
      <c r="H122" s="71"/>
      <c r="I122" s="71"/>
      <c r="J122" s="75">
        <f t="shared" si="6"/>
        <v>0.5</v>
      </c>
      <c r="K122" s="75">
        <v>0.39</v>
      </c>
      <c r="L122" s="75"/>
      <c r="M122" s="87" t="s">
        <v>211</v>
      </c>
      <c r="N122" s="75"/>
      <c r="O122" s="75"/>
    </row>
    <row r="123" spans="1:15" s="44" customFormat="1" ht="19.5" customHeight="1" x14ac:dyDescent="0.2">
      <c r="A123" s="47"/>
      <c r="B123" s="48"/>
      <c r="C123" s="49"/>
      <c r="D123" s="50"/>
      <c r="E123" s="42"/>
      <c r="F123" s="51"/>
      <c r="G123" s="52"/>
      <c r="H123" s="133"/>
      <c r="I123" s="133"/>
      <c r="J123" s="75">
        <f t="shared" si="6"/>
        <v>0</v>
      </c>
      <c r="K123" s="77"/>
      <c r="L123" s="77"/>
      <c r="M123" s="87"/>
      <c r="N123" s="75"/>
      <c r="O123" s="75"/>
    </row>
    <row r="124" spans="1:15" s="46" customFormat="1" ht="19.5" customHeight="1" x14ac:dyDescent="0.2">
      <c r="A124" s="53"/>
      <c r="B124" s="54"/>
      <c r="C124" s="55" t="s">
        <v>121</v>
      </c>
      <c r="D124" s="56"/>
      <c r="E124" s="43"/>
      <c r="F124" s="57"/>
      <c r="G124" s="58"/>
      <c r="H124" s="134"/>
      <c r="I124" s="134"/>
      <c r="J124" s="75">
        <f t="shared" si="6"/>
        <v>0</v>
      </c>
      <c r="K124" s="82"/>
      <c r="L124" s="82"/>
      <c r="M124" s="88"/>
      <c r="N124" s="76"/>
      <c r="O124" s="76"/>
    </row>
    <row r="125" spans="1:15" s="127" customFormat="1" ht="19.5" customHeight="1" x14ac:dyDescent="0.2">
      <c r="A125" s="47" t="s">
        <v>273</v>
      </c>
      <c r="B125" s="48" t="s">
        <v>397</v>
      </c>
      <c r="C125" s="49" t="s">
        <v>122</v>
      </c>
      <c r="D125" s="50" t="s">
        <v>29</v>
      </c>
      <c r="E125" s="42"/>
      <c r="F125" s="51"/>
      <c r="G125" s="28"/>
      <c r="H125" s="135"/>
      <c r="I125" s="137"/>
      <c r="J125" s="124">
        <f t="shared" si="6"/>
        <v>12</v>
      </c>
      <c r="K125" s="124">
        <v>9.33</v>
      </c>
      <c r="L125" s="124"/>
      <c r="M125" s="126" t="s">
        <v>211</v>
      </c>
      <c r="N125" s="124"/>
      <c r="O125" s="124"/>
    </row>
    <row r="126" spans="1:15" s="127" customFormat="1" ht="19.5" customHeight="1" x14ac:dyDescent="0.2">
      <c r="A126" s="47" t="s">
        <v>274</v>
      </c>
      <c r="B126" s="48">
        <v>100112</v>
      </c>
      <c r="C126" s="49" t="s">
        <v>126</v>
      </c>
      <c r="D126" s="50" t="s">
        <v>4</v>
      </c>
      <c r="E126" s="42"/>
      <c r="F126" s="51"/>
      <c r="G126" s="28"/>
      <c r="H126" s="135" t="s">
        <v>364</v>
      </c>
      <c r="I126" s="137"/>
      <c r="J126" s="124">
        <f t="shared" si="6"/>
        <v>2.61</v>
      </c>
      <c r="K126" s="124">
        <v>2.0299999999999998</v>
      </c>
      <c r="L126" s="124"/>
      <c r="M126" s="126" t="s">
        <v>211</v>
      </c>
      <c r="N126" s="124"/>
      <c r="O126" s="124"/>
    </row>
    <row r="127" spans="1:15" s="127" customFormat="1" ht="19.5" customHeight="1" x14ac:dyDescent="0.2">
      <c r="A127" s="47" t="s">
        <v>275</v>
      </c>
      <c r="B127" s="48">
        <v>73710</v>
      </c>
      <c r="C127" s="49" t="s">
        <v>131</v>
      </c>
      <c r="D127" s="50" t="s">
        <v>35</v>
      </c>
      <c r="E127" s="42"/>
      <c r="F127" s="51"/>
      <c r="G127" s="28"/>
      <c r="H127" s="135" t="s">
        <v>364</v>
      </c>
      <c r="I127" s="137"/>
      <c r="J127" s="124">
        <f t="shared" si="6"/>
        <v>158.46</v>
      </c>
      <c r="K127" s="125">
        <v>123.23849505</v>
      </c>
      <c r="L127" s="125">
        <v>138.9</v>
      </c>
      <c r="M127" s="126" t="s">
        <v>211</v>
      </c>
      <c r="N127" s="124"/>
      <c r="O127" s="124"/>
    </row>
    <row r="128" spans="1:15" s="127" customFormat="1" ht="19.5" customHeight="1" x14ac:dyDescent="0.2">
      <c r="A128" s="47" t="s">
        <v>276</v>
      </c>
      <c r="B128" s="48">
        <v>72945</v>
      </c>
      <c r="C128" s="49" t="s">
        <v>219</v>
      </c>
      <c r="D128" s="50" t="s">
        <v>29</v>
      </c>
      <c r="E128" s="42"/>
      <c r="F128" s="51"/>
      <c r="G128" s="28"/>
      <c r="H128" s="135" t="s">
        <v>363</v>
      </c>
      <c r="I128" s="137"/>
      <c r="J128" s="124">
        <f t="shared" si="6"/>
        <v>5.0999999999999996</v>
      </c>
      <c r="K128" s="125">
        <v>3.97</v>
      </c>
      <c r="L128" s="125">
        <v>3.97</v>
      </c>
      <c r="M128" s="126" t="s">
        <v>202</v>
      </c>
      <c r="N128" s="124"/>
      <c r="O128" s="124"/>
    </row>
    <row r="129" spans="1:15" s="127" customFormat="1" ht="25.5" x14ac:dyDescent="0.2">
      <c r="A129" s="47" t="s">
        <v>277</v>
      </c>
      <c r="B129" s="48">
        <v>72965</v>
      </c>
      <c r="C129" s="49" t="s">
        <v>222</v>
      </c>
      <c r="D129" s="50" t="s">
        <v>35</v>
      </c>
      <c r="E129" s="42"/>
      <c r="F129" s="51"/>
      <c r="G129" s="28"/>
      <c r="H129" s="135" t="s">
        <v>363</v>
      </c>
      <c r="I129" s="135" t="s">
        <v>396</v>
      </c>
      <c r="J129" s="124">
        <f t="shared" si="6"/>
        <v>627.25</v>
      </c>
      <c r="K129" s="125">
        <f>2.5*195.13</f>
        <v>487.82499999999999</v>
      </c>
      <c r="L129" s="125">
        <f>195.13*2.5</f>
        <v>487.82499999999999</v>
      </c>
      <c r="M129" s="126" t="s">
        <v>202</v>
      </c>
      <c r="N129" s="124"/>
      <c r="O129" s="124"/>
    </row>
    <row r="130" spans="1:15" s="44" customFormat="1" ht="25.5" x14ac:dyDescent="0.2">
      <c r="A130" s="47" t="s">
        <v>278</v>
      </c>
      <c r="B130" s="48">
        <v>72887</v>
      </c>
      <c r="C130" s="49" t="s">
        <v>221</v>
      </c>
      <c r="D130" s="50" t="s">
        <v>220</v>
      </c>
      <c r="E130" s="42"/>
      <c r="F130" s="51"/>
      <c r="G130" s="28"/>
      <c r="H130" s="71"/>
      <c r="I130" s="71"/>
      <c r="J130" s="75">
        <f t="shared" si="6"/>
        <v>1.47</v>
      </c>
      <c r="K130" s="77">
        <v>1.1399999999999999</v>
      </c>
      <c r="L130" s="77">
        <v>1.1399999999999999</v>
      </c>
      <c r="M130" s="87" t="s">
        <v>202</v>
      </c>
      <c r="N130" s="75"/>
      <c r="O130" s="75"/>
    </row>
    <row r="131" spans="1:15" s="44" customFormat="1" ht="19.5" customHeight="1" x14ac:dyDescent="0.2">
      <c r="A131" s="47"/>
      <c r="B131" s="48"/>
      <c r="C131" s="49"/>
      <c r="D131" s="50"/>
      <c r="E131" s="42"/>
      <c r="F131" s="51"/>
      <c r="G131" s="52"/>
      <c r="H131" s="133"/>
      <c r="I131" s="133"/>
      <c r="J131" s="75">
        <f t="shared" si="6"/>
        <v>0</v>
      </c>
      <c r="K131" s="77"/>
      <c r="L131" s="77"/>
      <c r="M131" s="87"/>
      <c r="N131" s="75"/>
      <c r="O131" s="75"/>
    </row>
    <row r="132" spans="1:15" s="65" customFormat="1" ht="19.5" customHeight="1" x14ac:dyDescent="0.2">
      <c r="A132" s="19"/>
      <c r="B132" s="67"/>
      <c r="C132" s="68" t="s">
        <v>135</v>
      </c>
      <c r="D132" s="20"/>
      <c r="E132" s="69"/>
      <c r="F132" s="70"/>
      <c r="G132" s="66"/>
      <c r="H132" s="136"/>
      <c r="I132" s="136"/>
      <c r="J132" s="75">
        <f t="shared" si="6"/>
        <v>0</v>
      </c>
      <c r="K132" s="83"/>
      <c r="L132" s="83"/>
      <c r="M132" s="89"/>
      <c r="N132" s="78"/>
      <c r="O132" s="78"/>
    </row>
    <row r="133" spans="1:15" s="44" customFormat="1" ht="19.5" customHeight="1" x14ac:dyDescent="0.2">
      <c r="A133" s="47"/>
      <c r="B133" s="48"/>
      <c r="C133" s="49"/>
      <c r="D133" s="50"/>
      <c r="E133" s="42"/>
      <c r="F133" s="51"/>
      <c r="G133" s="52"/>
      <c r="H133" s="133"/>
      <c r="I133" s="133"/>
      <c r="J133" s="75">
        <f t="shared" si="6"/>
        <v>0</v>
      </c>
      <c r="K133" s="77"/>
      <c r="L133" s="77"/>
      <c r="M133" s="87"/>
      <c r="N133" s="75"/>
      <c r="O133" s="75"/>
    </row>
    <row r="134" spans="1:15" s="46" customFormat="1" ht="19.5" customHeight="1" x14ac:dyDescent="0.2">
      <c r="A134" s="53"/>
      <c r="B134" s="54"/>
      <c r="C134" s="55" t="s">
        <v>41</v>
      </c>
      <c r="D134" s="56"/>
      <c r="E134" s="43"/>
      <c r="F134" s="57"/>
      <c r="G134" s="58"/>
      <c r="H134" s="134"/>
      <c r="I134" s="134"/>
      <c r="J134" s="75">
        <f t="shared" si="6"/>
        <v>0</v>
      </c>
      <c r="K134" s="82"/>
      <c r="L134" s="82"/>
      <c r="M134" s="88"/>
      <c r="N134" s="76"/>
      <c r="O134" s="76"/>
    </row>
    <row r="135" spans="1:15" s="44" customFormat="1" ht="25.5" x14ac:dyDescent="0.2">
      <c r="A135" s="47" t="s">
        <v>279</v>
      </c>
      <c r="B135" s="48">
        <v>73567</v>
      </c>
      <c r="C135" s="49" t="s">
        <v>46</v>
      </c>
      <c r="D135" s="50" t="s">
        <v>35</v>
      </c>
      <c r="E135" s="42"/>
      <c r="F135" s="51"/>
      <c r="G135" s="28"/>
      <c r="H135" s="71"/>
      <c r="I135" s="71"/>
      <c r="J135" s="75">
        <f t="shared" si="6"/>
        <v>11.33</v>
      </c>
      <c r="K135" s="77">
        <v>8.81</v>
      </c>
      <c r="L135" s="77">
        <v>8.81</v>
      </c>
      <c r="M135" s="87" t="s">
        <v>202</v>
      </c>
      <c r="N135" s="75"/>
      <c r="O135" s="75"/>
    </row>
    <row r="136" spans="1:15" s="44" customFormat="1" ht="38.25" x14ac:dyDescent="0.2">
      <c r="A136" s="47" t="s">
        <v>280</v>
      </c>
      <c r="B136" s="48" t="s">
        <v>50</v>
      </c>
      <c r="C136" s="49" t="s">
        <v>51</v>
      </c>
      <c r="D136" s="50" t="s">
        <v>35</v>
      </c>
      <c r="E136" s="42"/>
      <c r="F136" s="51"/>
      <c r="G136" s="28"/>
      <c r="H136" s="71"/>
      <c r="I136" s="71"/>
      <c r="J136" s="75">
        <f t="shared" si="6"/>
        <v>1.66</v>
      </c>
      <c r="K136" s="77">
        <v>1.28798835</v>
      </c>
      <c r="L136" s="77">
        <v>1.49</v>
      </c>
      <c r="M136" s="87" t="s">
        <v>211</v>
      </c>
      <c r="N136" s="75"/>
      <c r="O136" s="75"/>
    </row>
    <row r="137" spans="1:15" s="44" customFormat="1" ht="25.5" x14ac:dyDescent="0.2">
      <c r="A137" s="47" t="s">
        <v>281</v>
      </c>
      <c r="B137" s="48">
        <v>72881</v>
      </c>
      <c r="C137" s="49" t="s">
        <v>53</v>
      </c>
      <c r="D137" s="50" t="s">
        <v>52</v>
      </c>
      <c r="E137" s="42"/>
      <c r="F137" s="51"/>
      <c r="G137" s="28"/>
      <c r="H137" s="71"/>
      <c r="I137" s="71"/>
      <c r="J137" s="75">
        <f t="shared" ref="J137:J158" si="7">ROUND(K137*1.2858,2)</f>
        <v>1.08</v>
      </c>
      <c r="K137" s="77">
        <v>0.83771600000000002</v>
      </c>
      <c r="L137" s="77">
        <v>1.01</v>
      </c>
      <c r="M137" s="87" t="s">
        <v>211</v>
      </c>
      <c r="N137" s="75"/>
      <c r="O137" s="75"/>
    </row>
    <row r="138" spans="1:15" s="44" customFormat="1" ht="19.5" customHeight="1" x14ac:dyDescent="0.2">
      <c r="A138" s="47"/>
      <c r="B138" s="48"/>
      <c r="C138" s="49"/>
      <c r="D138" s="50"/>
      <c r="E138" s="42"/>
      <c r="F138" s="51"/>
      <c r="G138" s="52"/>
      <c r="H138" s="133"/>
      <c r="I138" s="133"/>
      <c r="J138" s="75">
        <f t="shared" si="7"/>
        <v>0</v>
      </c>
      <c r="K138" s="77"/>
      <c r="L138" s="77"/>
      <c r="M138" s="87"/>
      <c r="N138" s="75"/>
      <c r="O138" s="75"/>
    </row>
    <row r="139" spans="1:15" s="46" customFormat="1" ht="19.5" customHeight="1" x14ac:dyDescent="0.2">
      <c r="A139" s="53"/>
      <c r="B139" s="54"/>
      <c r="C139" s="55" t="s">
        <v>54</v>
      </c>
      <c r="D139" s="56">
        <v>0</v>
      </c>
      <c r="E139" s="43"/>
      <c r="F139" s="57"/>
      <c r="G139" s="58"/>
      <c r="H139" s="134"/>
      <c r="I139" s="134"/>
      <c r="J139" s="75">
        <f t="shared" si="7"/>
        <v>0</v>
      </c>
      <c r="K139" s="82"/>
      <c r="L139" s="82"/>
      <c r="M139" s="88"/>
      <c r="N139" s="76"/>
      <c r="O139" s="76"/>
    </row>
    <row r="140" spans="1:15" s="127" customFormat="1" ht="38.25" x14ac:dyDescent="0.2">
      <c r="A140" s="47" t="s">
        <v>282</v>
      </c>
      <c r="B140" s="48" t="s">
        <v>57</v>
      </c>
      <c r="C140" s="49" t="s">
        <v>246</v>
      </c>
      <c r="D140" s="50" t="s">
        <v>58</v>
      </c>
      <c r="E140" s="42"/>
      <c r="F140" s="51"/>
      <c r="G140" s="28"/>
      <c r="H140" s="135" t="s">
        <v>363</v>
      </c>
      <c r="I140" s="137"/>
      <c r="J140" s="124">
        <f t="shared" si="7"/>
        <v>64.959999999999994</v>
      </c>
      <c r="K140" s="125">
        <v>50.52</v>
      </c>
      <c r="L140" s="125">
        <v>50.52</v>
      </c>
      <c r="M140" s="126" t="s">
        <v>202</v>
      </c>
      <c r="N140" s="124"/>
      <c r="O140" s="124"/>
    </row>
    <row r="141" spans="1:15" s="44" customFormat="1" ht="19.5" customHeight="1" x14ac:dyDescent="0.2">
      <c r="A141" s="47"/>
      <c r="B141" s="48"/>
      <c r="C141" s="49"/>
      <c r="D141" s="50"/>
      <c r="E141" s="42"/>
      <c r="F141" s="51"/>
      <c r="G141" s="28"/>
      <c r="H141" s="71"/>
      <c r="I141" s="71"/>
      <c r="J141" s="75">
        <f t="shared" si="7"/>
        <v>0</v>
      </c>
      <c r="K141" s="77"/>
      <c r="L141" s="77"/>
      <c r="M141" s="87"/>
      <c r="N141" s="75"/>
      <c r="O141" s="75"/>
    </row>
    <row r="142" spans="1:15" s="46" customFormat="1" ht="19.5" customHeight="1" x14ac:dyDescent="0.2">
      <c r="A142" s="53"/>
      <c r="B142" s="54"/>
      <c r="C142" s="55" t="s">
        <v>59</v>
      </c>
      <c r="D142" s="56">
        <v>0</v>
      </c>
      <c r="E142" s="43"/>
      <c r="F142" s="57"/>
      <c r="G142" s="58"/>
      <c r="H142" s="134"/>
      <c r="I142" s="134"/>
      <c r="J142" s="75">
        <f t="shared" si="7"/>
        <v>0</v>
      </c>
      <c r="K142" s="82"/>
      <c r="L142" s="82"/>
      <c r="M142" s="88"/>
      <c r="N142" s="76"/>
      <c r="O142" s="76"/>
    </row>
    <row r="143" spans="1:15" s="127" customFormat="1" ht="19.5" customHeight="1" x14ac:dyDescent="0.2">
      <c r="A143" s="47" t="s">
        <v>283</v>
      </c>
      <c r="B143" s="48" t="s">
        <v>201</v>
      </c>
      <c r="C143" s="49" t="s">
        <v>200</v>
      </c>
      <c r="D143" s="50" t="s">
        <v>60</v>
      </c>
      <c r="E143" s="42"/>
      <c r="F143" s="51"/>
      <c r="G143" s="28"/>
      <c r="H143" s="135" t="s">
        <v>363</v>
      </c>
      <c r="I143" s="137"/>
      <c r="J143" s="124">
        <f t="shared" si="7"/>
        <v>5.14</v>
      </c>
      <c r="K143" s="125">
        <v>4</v>
      </c>
      <c r="L143" s="125">
        <v>4</v>
      </c>
      <c r="M143" s="126" t="s">
        <v>202</v>
      </c>
      <c r="N143" s="124"/>
      <c r="O143" s="124"/>
    </row>
    <row r="144" spans="1:15" s="127" customFormat="1" ht="19.5" customHeight="1" x14ac:dyDescent="0.2">
      <c r="A144" s="47" t="s">
        <v>284</v>
      </c>
      <c r="B144" s="48">
        <v>60202</v>
      </c>
      <c r="C144" s="49" t="s">
        <v>383</v>
      </c>
      <c r="D144" s="50" t="s">
        <v>63</v>
      </c>
      <c r="E144" s="42"/>
      <c r="F144" s="51"/>
      <c r="G144" s="28"/>
      <c r="H144" s="135" t="s">
        <v>364</v>
      </c>
      <c r="I144" s="137"/>
      <c r="J144" s="124">
        <f t="shared" si="7"/>
        <v>252.85</v>
      </c>
      <c r="K144" s="125">
        <v>196.65</v>
      </c>
      <c r="L144" s="125"/>
      <c r="M144" s="126" t="s">
        <v>211</v>
      </c>
      <c r="N144" s="124"/>
      <c r="O144" s="124"/>
    </row>
    <row r="145" spans="1:17" s="127" customFormat="1" ht="19.5" customHeight="1" x14ac:dyDescent="0.2">
      <c r="A145" s="47" t="s">
        <v>285</v>
      </c>
      <c r="B145" s="48">
        <v>60203</v>
      </c>
      <c r="C145" s="49" t="s">
        <v>64</v>
      </c>
      <c r="D145" s="50" t="s">
        <v>62</v>
      </c>
      <c r="E145" s="42"/>
      <c r="F145" s="51"/>
      <c r="G145" s="28"/>
      <c r="H145" s="135" t="s">
        <v>364</v>
      </c>
      <c r="I145" s="137"/>
      <c r="J145" s="124">
        <f t="shared" si="7"/>
        <v>52.47</v>
      </c>
      <c r="K145" s="125">
        <v>40.81</v>
      </c>
      <c r="L145" s="125"/>
      <c r="M145" s="126" t="s">
        <v>211</v>
      </c>
      <c r="N145" s="124"/>
      <c r="O145" s="124"/>
    </row>
    <row r="146" spans="1:17" s="44" customFormat="1" ht="19.5" customHeight="1" x14ac:dyDescent="0.2">
      <c r="A146" s="47"/>
      <c r="B146" s="48"/>
      <c r="C146" s="49"/>
      <c r="D146" s="50"/>
      <c r="E146" s="42"/>
      <c r="F146" s="51"/>
      <c r="G146" s="52"/>
      <c r="H146" s="133"/>
      <c r="I146" s="133"/>
      <c r="J146" s="75">
        <f t="shared" si="7"/>
        <v>0</v>
      </c>
      <c r="K146" s="77"/>
      <c r="L146" s="77"/>
      <c r="M146" s="87"/>
      <c r="N146" s="75"/>
      <c r="O146" s="75"/>
    </row>
    <row r="147" spans="1:17" s="46" customFormat="1" ht="19.5" customHeight="1" x14ac:dyDescent="0.2">
      <c r="A147" s="53"/>
      <c r="B147" s="54"/>
      <c r="C147" s="55" t="s">
        <v>65</v>
      </c>
      <c r="D147" s="56">
        <v>0</v>
      </c>
      <c r="E147" s="43"/>
      <c r="F147" s="57"/>
      <c r="G147" s="58"/>
      <c r="H147" s="134"/>
      <c r="I147" s="134"/>
      <c r="J147" s="75">
        <f t="shared" si="7"/>
        <v>0</v>
      </c>
      <c r="K147" s="82"/>
      <c r="L147" s="82"/>
      <c r="M147" s="88"/>
      <c r="N147" s="76"/>
      <c r="O147" s="76"/>
    </row>
    <row r="148" spans="1:17" s="44" customFormat="1" ht="25.5" x14ac:dyDescent="0.2">
      <c r="A148" s="104" t="s">
        <v>286</v>
      </c>
      <c r="B148" s="48">
        <v>83508</v>
      </c>
      <c r="C148" s="49" t="s">
        <v>223</v>
      </c>
      <c r="D148" s="50" t="s">
        <v>4</v>
      </c>
      <c r="E148" s="42"/>
      <c r="F148" s="51"/>
      <c r="G148" s="28"/>
      <c r="H148" s="71"/>
      <c r="I148" s="71"/>
      <c r="J148" s="75">
        <f t="shared" si="7"/>
        <v>99.78</v>
      </c>
      <c r="K148" s="77">
        <v>77.599999999999994</v>
      </c>
      <c r="L148" s="77">
        <v>77.599999999999994</v>
      </c>
      <c r="M148" s="87" t="s">
        <v>202</v>
      </c>
      <c r="N148" s="75"/>
      <c r="O148" s="75"/>
    </row>
    <row r="149" spans="1:17" s="44" customFormat="1" ht="19.5" customHeight="1" x14ac:dyDescent="0.2">
      <c r="A149" s="104" t="s">
        <v>287</v>
      </c>
      <c r="B149" s="48" t="s">
        <v>205</v>
      </c>
      <c r="C149" s="49" t="s">
        <v>120</v>
      </c>
      <c r="D149" s="50" t="s">
        <v>42</v>
      </c>
      <c r="E149" s="42"/>
      <c r="F149" s="51"/>
      <c r="G149" s="28"/>
      <c r="H149" s="71"/>
      <c r="I149" s="71"/>
      <c r="J149" s="75">
        <f t="shared" si="7"/>
        <v>117.92</v>
      </c>
      <c r="K149" s="77">
        <v>91.708959100000001</v>
      </c>
      <c r="L149" s="77">
        <v>110.1</v>
      </c>
      <c r="M149" s="87" t="s">
        <v>211</v>
      </c>
      <c r="N149" s="75"/>
      <c r="O149" s="75"/>
    </row>
    <row r="150" spans="1:17" s="44" customFormat="1" ht="25.5" x14ac:dyDescent="0.2">
      <c r="A150" s="104" t="s">
        <v>288</v>
      </c>
      <c r="B150" s="48" t="s">
        <v>224</v>
      </c>
      <c r="C150" s="49" t="s">
        <v>225</v>
      </c>
      <c r="D150" s="50" t="s">
        <v>23</v>
      </c>
      <c r="E150" s="42"/>
      <c r="F150" s="51"/>
      <c r="G150" s="28"/>
      <c r="H150" s="71"/>
      <c r="I150" s="71"/>
      <c r="J150" s="75">
        <f t="shared" si="7"/>
        <v>51.97</v>
      </c>
      <c r="K150" s="77">
        <v>40.42</v>
      </c>
      <c r="L150" s="77">
        <v>40.42</v>
      </c>
      <c r="M150" s="87" t="s">
        <v>202</v>
      </c>
      <c r="N150" s="75"/>
      <c r="O150" s="75"/>
    </row>
    <row r="151" spans="1:17" s="44" customFormat="1" ht="25.5" x14ac:dyDescent="0.2">
      <c r="A151" s="104" t="s">
        <v>289</v>
      </c>
      <c r="B151" s="48" t="s">
        <v>226</v>
      </c>
      <c r="C151" s="49" t="s">
        <v>387</v>
      </c>
      <c r="D151" s="50" t="s">
        <v>136</v>
      </c>
      <c r="E151" s="42"/>
      <c r="F151" s="51"/>
      <c r="G151" s="28"/>
      <c r="H151" s="71"/>
      <c r="I151" s="71"/>
      <c r="J151" s="75">
        <f t="shared" si="7"/>
        <v>9.61</v>
      </c>
      <c r="K151" s="77">
        <v>7.4766152999999997</v>
      </c>
      <c r="L151" s="77">
        <v>7.66</v>
      </c>
      <c r="M151" s="87" t="s">
        <v>211</v>
      </c>
      <c r="N151" s="75"/>
      <c r="O151" s="75"/>
    </row>
    <row r="152" spans="1:17" s="44" customFormat="1" ht="19.5" customHeight="1" x14ac:dyDescent="0.2">
      <c r="A152" s="104" t="s">
        <v>290</v>
      </c>
      <c r="B152" s="48">
        <v>6042</v>
      </c>
      <c r="C152" s="49" t="s">
        <v>137</v>
      </c>
      <c r="D152" s="50" t="s">
        <v>42</v>
      </c>
      <c r="E152" s="42"/>
      <c r="F152" s="51"/>
      <c r="G152" s="28"/>
      <c r="H152" s="71"/>
      <c r="I152" s="71"/>
      <c r="J152" s="75">
        <f t="shared" si="7"/>
        <v>380.4</v>
      </c>
      <c r="K152" s="77">
        <v>295.85000000000002</v>
      </c>
      <c r="L152" s="77">
        <v>295.85000000000002</v>
      </c>
      <c r="M152" s="87" t="s">
        <v>202</v>
      </c>
      <c r="N152" s="75"/>
      <c r="O152" s="75"/>
    </row>
    <row r="153" spans="1:17" s="44" customFormat="1" ht="25.5" x14ac:dyDescent="0.2">
      <c r="A153" s="104" t="s">
        <v>291</v>
      </c>
      <c r="B153" s="48" t="s">
        <v>206</v>
      </c>
      <c r="C153" s="49" t="s">
        <v>207</v>
      </c>
      <c r="D153" s="50" t="s">
        <v>42</v>
      </c>
      <c r="E153" s="42"/>
      <c r="F153" s="51"/>
      <c r="G153" s="28"/>
      <c r="H153" s="71"/>
      <c r="I153" s="71"/>
      <c r="J153" s="75">
        <f t="shared" si="7"/>
        <v>432.03</v>
      </c>
      <c r="K153" s="77">
        <v>335.99741614999999</v>
      </c>
      <c r="L153" s="77">
        <v>360.01</v>
      </c>
      <c r="M153" s="87" t="s">
        <v>211</v>
      </c>
      <c r="N153" s="75"/>
      <c r="O153" s="75"/>
    </row>
    <row r="154" spans="1:17" s="44" customFormat="1" ht="19.5" customHeight="1" x14ac:dyDescent="0.2">
      <c r="A154" s="47"/>
      <c r="B154" s="48"/>
      <c r="C154" s="49"/>
      <c r="D154" s="50"/>
      <c r="E154" s="42"/>
      <c r="F154" s="51"/>
      <c r="G154" s="52"/>
      <c r="H154" s="133"/>
      <c r="I154" s="133"/>
      <c r="J154" s="75">
        <f t="shared" si="7"/>
        <v>0</v>
      </c>
      <c r="K154" s="77"/>
      <c r="L154" s="77"/>
      <c r="M154" s="87"/>
      <c r="N154" s="75"/>
      <c r="O154" s="75"/>
    </row>
    <row r="155" spans="1:17" s="46" customFormat="1" ht="19.5" customHeight="1" x14ac:dyDescent="0.2">
      <c r="A155" s="53"/>
      <c r="B155" s="54"/>
      <c r="C155" s="55" t="s">
        <v>138</v>
      </c>
      <c r="D155" s="56">
        <v>0</v>
      </c>
      <c r="E155" s="43"/>
      <c r="F155" s="57"/>
      <c r="G155" s="58"/>
      <c r="H155" s="134"/>
      <c r="I155" s="134"/>
      <c r="J155" s="75">
        <f t="shared" si="7"/>
        <v>0</v>
      </c>
      <c r="K155" s="82"/>
      <c r="L155" s="82"/>
      <c r="M155" s="88"/>
      <c r="N155" s="76"/>
      <c r="O155" s="76"/>
    </row>
    <row r="156" spans="1:17" s="44" customFormat="1" ht="25.5" x14ac:dyDescent="0.2">
      <c r="A156" s="104" t="s">
        <v>292</v>
      </c>
      <c r="B156" s="48" t="s">
        <v>208</v>
      </c>
      <c r="C156" s="49" t="s">
        <v>139</v>
      </c>
      <c r="D156" s="50" t="s">
        <v>23</v>
      </c>
      <c r="E156" s="42"/>
      <c r="F156" s="51"/>
      <c r="G156" s="28"/>
      <c r="H156" s="71"/>
      <c r="I156" s="71"/>
      <c r="J156" s="75">
        <f t="shared" si="7"/>
        <v>29.06</v>
      </c>
      <c r="K156" s="77">
        <v>22.6</v>
      </c>
      <c r="L156" s="77">
        <v>22.6</v>
      </c>
      <c r="M156" s="87" t="s">
        <v>202</v>
      </c>
      <c r="N156" s="75"/>
      <c r="O156" s="75"/>
    </row>
    <row r="157" spans="1:17" s="44" customFormat="1" ht="19.5" customHeight="1" x14ac:dyDescent="0.2">
      <c r="A157" s="47"/>
      <c r="B157" s="48"/>
      <c r="C157" s="49"/>
      <c r="D157" s="50"/>
      <c r="E157" s="42"/>
      <c r="F157" s="51"/>
      <c r="G157" s="28"/>
      <c r="H157" s="71"/>
      <c r="I157" s="71"/>
      <c r="J157" s="112">
        <f t="shared" si="7"/>
        <v>0</v>
      </c>
      <c r="K157" s="77"/>
      <c r="L157" s="77"/>
      <c r="M157" s="87"/>
      <c r="N157" s="330" t="s">
        <v>233</v>
      </c>
      <c r="O157" s="330"/>
      <c r="P157" s="330" t="s">
        <v>233</v>
      </c>
      <c r="Q157" s="330"/>
    </row>
    <row r="158" spans="1:17" s="46" customFormat="1" ht="19.5" customHeight="1" x14ac:dyDescent="0.2">
      <c r="A158" s="53"/>
      <c r="B158" s="54"/>
      <c r="C158" s="55" t="s">
        <v>140</v>
      </c>
      <c r="D158" s="56">
        <v>0</v>
      </c>
      <c r="E158" s="43"/>
      <c r="F158" s="57"/>
      <c r="G158" s="58"/>
      <c r="H158" s="134"/>
      <c r="I158" s="134"/>
      <c r="J158" s="112">
        <f t="shared" si="7"/>
        <v>0</v>
      </c>
      <c r="K158" s="82"/>
      <c r="L158" s="82"/>
      <c r="M158" s="88"/>
      <c r="N158" s="1" t="s">
        <v>335</v>
      </c>
      <c r="O158" s="80" t="s">
        <v>235</v>
      </c>
      <c r="P158" s="1" t="s">
        <v>336</v>
      </c>
      <c r="Q158" s="80" t="s">
        <v>235</v>
      </c>
    </row>
    <row r="159" spans="1:17" s="44" customFormat="1" ht="19.5" customHeight="1" x14ac:dyDescent="0.2">
      <c r="A159" s="104" t="s">
        <v>293</v>
      </c>
      <c r="B159" s="48"/>
      <c r="C159" s="49" t="s">
        <v>141</v>
      </c>
      <c r="D159" s="50" t="s">
        <v>142</v>
      </c>
      <c r="E159" s="42"/>
      <c r="F159" s="111"/>
      <c r="G159" s="28"/>
      <c r="H159" s="71"/>
      <c r="I159" s="71"/>
      <c r="J159" s="112">
        <f>ROUND(K159*1.1569,2)</f>
        <v>174.72</v>
      </c>
      <c r="K159" s="77">
        <v>151.02000000000001</v>
      </c>
      <c r="L159" s="77"/>
      <c r="M159" s="87"/>
      <c r="N159" s="1">
        <v>158.16999999999999</v>
      </c>
      <c r="O159" s="1">
        <f>N159*1.1569</f>
        <v>182.986873</v>
      </c>
      <c r="P159" s="80">
        <v>151.02000000000001</v>
      </c>
      <c r="Q159" s="1">
        <f>P159*1.1569</f>
        <v>174.71503800000002</v>
      </c>
    </row>
    <row r="160" spans="1:17" s="44" customFormat="1" ht="19.5" customHeight="1" x14ac:dyDescent="0.2">
      <c r="A160" s="104" t="s">
        <v>294</v>
      </c>
      <c r="B160" s="48"/>
      <c r="C160" s="49" t="s">
        <v>143</v>
      </c>
      <c r="D160" s="50" t="s">
        <v>142</v>
      </c>
      <c r="E160" s="42"/>
      <c r="F160" s="111"/>
      <c r="G160" s="28"/>
      <c r="H160" s="71"/>
      <c r="I160" s="71"/>
      <c r="J160" s="112">
        <f t="shared" ref="J160:J195" si="8">ROUND(K160*1.1569,2)</f>
        <v>31.76</v>
      </c>
      <c r="K160" s="77">
        <v>27.45</v>
      </c>
      <c r="L160" s="77"/>
      <c r="M160" s="87"/>
      <c r="N160" s="1">
        <v>29.09</v>
      </c>
      <c r="O160" s="1">
        <f t="shared" ref="O160:O194" si="9">N160*1.1569</f>
        <v>33.654221</v>
      </c>
      <c r="P160" s="80">
        <v>27.45</v>
      </c>
      <c r="Q160" s="1">
        <f t="shared" ref="Q160:Q199" si="10">P160*1.1569</f>
        <v>31.756905</v>
      </c>
    </row>
    <row r="161" spans="1:17" s="44" customFormat="1" ht="19.5" customHeight="1" x14ac:dyDescent="0.2">
      <c r="A161" s="104" t="s">
        <v>295</v>
      </c>
      <c r="B161" s="48"/>
      <c r="C161" s="49" t="s">
        <v>144</v>
      </c>
      <c r="D161" s="50" t="s">
        <v>142</v>
      </c>
      <c r="E161" s="42"/>
      <c r="F161" s="111"/>
      <c r="G161" s="28"/>
      <c r="H161" s="71"/>
      <c r="I161" s="71"/>
      <c r="J161" s="112">
        <f t="shared" si="8"/>
        <v>11.84</v>
      </c>
      <c r="K161" s="77">
        <v>10.23</v>
      </c>
      <c r="L161" s="77"/>
      <c r="M161" s="87"/>
      <c r="N161" s="1">
        <v>19.21</v>
      </c>
      <c r="O161" s="1">
        <f t="shared" si="9"/>
        <v>22.224049000000001</v>
      </c>
      <c r="P161" s="80">
        <v>10.23</v>
      </c>
      <c r="Q161" s="1">
        <f t="shared" si="10"/>
        <v>11.835087000000001</v>
      </c>
    </row>
    <row r="162" spans="1:17" s="44" customFormat="1" ht="19.5" customHeight="1" x14ac:dyDescent="0.2">
      <c r="A162" s="104" t="s">
        <v>296</v>
      </c>
      <c r="B162" s="48"/>
      <c r="C162" s="49" t="s">
        <v>145</v>
      </c>
      <c r="D162" s="50" t="s">
        <v>142</v>
      </c>
      <c r="E162" s="42"/>
      <c r="F162" s="111"/>
      <c r="G162" s="28"/>
      <c r="H162" s="71"/>
      <c r="I162" s="71"/>
      <c r="J162" s="112">
        <f t="shared" si="8"/>
        <v>1.85</v>
      </c>
      <c r="K162" s="77">
        <v>1.6</v>
      </c>
      <c r="L162" s="77"/>
      <c r="M162" s="87"/>
      <c r="N162" s="1">
        <v>3.52</v>
      </c>
      <c r="O162" s="1">
        <f t="shared" si="9"/>
        <v>4.0722880000000004</v>
      </c>
      <c r="P162" s="80">
        <v>1.6</v>
      </c>
      <c r="Q162" s="1">
        <f t="shared" si="10"/>
        <v>1.8510400000000002</v>
      </c>
    </row>
    <row r="163" spans="1:17" s="44" customFormat="1" ht="19.5" customHeight="1" x14ac:dyDescent="0.2">
      <c r="A163" s="104" t="s">
        <v>298</v>
      </c>
      <c r="B163" s="48"/>
      <c r="C163" s="49" t="s">
        <v>146</v>
      </c>
      <c r="D163" s="50" t="s">
        <v>142</v>
      </c>
      <c r="E163" s="42"/>
      <c r="F163" s="111"/>
      <c r="G163" s="28"/>
      <c r="H163" s="71"/>
      <c r="I163" s="71"/>
      <c r="J163" s="112">
        <f t="shared" si="8"/>
        <v>24.46</v>
      </c>
      <c r="K163" s="77">
        <v>21.14</v>
      </c>
      <c r="L163" s="77"/>
      <c r="M163" s="87"/>
      <c r="N163" s="1">
        <v>21.14</v>
      </c>
      <c r="O163" s="1">
        <f t="shared" si="9"/>
        <v>24.456866000000002</v>
      </c>
      <c r="P163" s="80">
        <v>38.01</v>
      </c>
      <c r="Q163" s="1">
        <f t="shared" si="10"/>
        <v>43.973768999999997</v>
      </c>
    </row>
    <row r="164" spans="1:17" s="44" customFormat="1" ht="19.5" customHeight="1" x14ac:dyDescent="0.2">
      <c r="A164" s="104" t="s">
        <v>299</v>
      </c>
      <c r="B164" s="48"/>
      <c r="C164" s="49" t="s">
        <v>147</v>
      </c>
      <c r="D164" s="50" t="s">
        <v>142</v>
      </c>
      <c r="E164" s="42"/>
      <c r="F164" s="111"/>
      <c r="G164" s="28"/>
      <c r="H164" s="71"/>
      <c r="I164" s="71"/>
      <c r="J164" s="112">
        <f t="shared" si="8"/>
        <v>6.42</v>
      </c>
      <c r="K164" s="77">
        <v>5.55</v>
      </c>
      <c r="L164" s="77"/>
      <c r="M164" s="87"/>
      <c r="N164" s="1"/>
      <c r="O164" s="1"/>
      <c r="P164" s="80">
        <v>5.55</v>
      </c>
      <c r="Q164" s="1">
        <f t="shared" si="10"/>
        <v>6.420795</v>
      </c>
    </row>
    <row r="165" spans="1:17" s="44" customFormat="1" ht="19.5" customHeight="1" x14ac:dyDescent="0.2">
      <c r="A165" s="104" t="s">
        <v>300</v>
      </c>
      <c r="B165" s="48"/>
      <c r="C165" s="49" t="s">
        <v>148</v>
      </c>
      <c r="D165" s="50" t="s">
        <v>4</v>
      </c>
      <c r="E165" s="42"/>
      <c r="F165" s="111"/>
      <c r="G165" s="28"/>
      <c r="H165" s="71"/>
      <c r="I165" s="71"/>
      <c r="J165" s="112">
        <f t="shared" si="8"/>
        <v>4.95</v>
      </c>
      <c r="K165" s="113">
        <v>4.28</v>
      </c>
      <c r="L165" s="113">
        <v>4.28</v>
      </c>
      <c r="M165" s="87" t="s">
        <v>202</v>
      </c>
      <c r="N165" s="115"/>
      <c r="O165" s="1"/>
      <c r="P165" s="116"/>
      <c r="Q165" s="1"/>
    </row>
    <row r="166" spans="1:17" s="44" customFormat="1" ht="19.5" customHeight="1" x14ac:dyDescent="0.2">
      <c r="A166" s="104" t="s">
        <v>301</v>
      </c>
      <c r="B166" s="48"/>
      <c r="C166" s="49" t="s">
        <v>149</v>
      </c>
      <c r="D166" s="50" t="s">
        <v>142</v>
      </c>
      <c r="E166" s="42"/>
      <c r="F166" s="111"/>
      <c r="G166" s="28"/>
      <c r="H166" s="71"/>
      <c r="I166" s="71"/>
      <c r="J166" s="112">
        <f t="shared" si="8"/>
        <v>46.28</v>
      </c>
      <c r="K166" s="77">
        <v>40</v>
      </c>
      <c r="L166" s="77"/>
      <c r="M166" s="87"/>
      <c r="N166" s="1"/>
      <c r="O166" s="1"/>
      <c r="P166" s="80">
        <v>40</v>
      </c>
      <c r="Q166" s="1">
        <f t="shared" si="10"/>
        <v>46.276000000000003</v>
      </c>
    </row>
    <row r="167" spans="1:17" s="44" customFormat="1" ht="19.5" customHeight="1" x14ac:dyDescent="0.2">
      <c r="A167" s="104" t="s">
        <v>302</v>
      </c>
      <c r="B167" s="48"/>
      <c r="C167" s="49" t="s">
        <v>150</v>
      </c>
      <c r="D167" s="50" t="s">
        <v>142</v>
      </c>
      <c r="E167" s="42"/>
      <c r="F167" s="111"/>
      <c r="G167" s="28"/>
      <c r="H167" s="71"/>
      <c r="I167" s="71"/>
      <c r="J167" s="112">
        <f t="shared" si="8"/>
        <v>345.27</v>
      </c>
      <c r="K167" s="77">
        <v>298.44</v>
      </c>
      <c r="L167" s="77"/>
      <c r="M167" s="87"/>
      <c r="N167" s="1">
        <v>351.5</v>
      </c>
      <c r="O167" s="1">
        <f t="shared" si="9"/>
        <v>406.65035</v>
      </c>
      <c r="P167" s="80">
        <v>298.44</v>
      </c>
      <c r="Q167" s="1">
        <f t="shared" si="10"/>
        <v>345.26523600000002</v>
      </c>
    </row>
    <row r="168" spans="1:17" s="44" customFormat="1" ht="19.5" customHeight="1" x14ac:dyDescent="0.2">
      <c r="A168" s="104" t="s">
        <v>303</v>
      </c>
      <c r="B168" s="48"/>
      <c r="C168" s="49" t="s">
        <v>151</v>
      </c>
      <c r="D168" s="50" t="s">
        <v>142</v>
      </c>
      <c r="E168" s="42"/>
      <c r="F168" s="111"/>
      <c r="G168" s="28"/>
      <c r="H168" s="71"/>
      <c r="I168" s="71"/>
      <c r="J168" s="112">
        <f t="shared" si="8"/>
        <v>2.46</v>
      </c>
      <c r="K168" s="77">
        <v>2.13</v>
      </c>
      <c r="L168" s="77"/>
      <c r="M168" s="87"/>
      <c r="N168" s="1">
        <v>3.31</v>
      </c>
      <c r="O168" s="1">
        <f t="shared" si="9"/>
        <v>3.829339</v>
      </c>
      <c r="P168" s="80">
        <v>2.13</v>
      </c>
      <c r="Q168" s="1">
        <f t="shared" si="10"/>
        <v>2.464197</v>
      </c>
    </row>
    <row r="169" spans="1:17" s="44" customFormat="1" ht="19.5" customHeight="1" x14ac:dyDescent="0.2">
      <c r="A169" s="104" t="s">
        <v>304</v>
      </c>
      <c r="B169" s="48"/>
      <c r="C169" s="49" t="s">
        <v>152</v>
      </c>
      <c r="D169" s="50" t="s">
        <v>4</v>
      </c>
      <c r="E169" s="42"/>
      <c r="F169" s="111"/>
      <c r="G169" s="28"/>
      <c r="H169" s="71"/>
      <c r="I169" s="71"/>
      <c r="J169" s="112">
        <f t="shared" si="8"/>
        <v>3.12</v>
      </c>
      <c r="K169" s="77">
        <v>2.7</v>
      </c>
      <c r="L169" s="77"/>
      <c r="M169" s="87"/>
      <c r="N169" s="1"/>
      <c r="O169" s="1"/>
      <c r="P169" s="80">
        <v>2.7</v>
      </c>
      <c r="Q169" s="1">
        <f t="shared" si="10"/>
        <v>3.1236300000000004</v>
      </c>
    </row>
    <row r="170" spans="1:17" s="44" customFormat="1" ht="19.5" customHeight="1" x14ac:dyDescent="0.2">
      <c r="A170" s="104" t="s">
        <v>305</v>
      </c>
      <c r="B170" s="48"/>
      <c r="C170" s="49" t="s">
        <v>153</v>
      </c>
      <c r="D170" s="50" t="s">
        <v>142</v>
      </c>
      <c r="E170" s="42"/>
      <c r="F170" s="111"/>
      <c r="G170" s="28"/>
      <c r="H170" s="71"/>
      <c r="I170" s="71"/>
      <c r="J170" s="112">
        <f t="shared" si="8"/>
        <v>0.46</v>
      </c>
      <c r="K170" s="77">
        <v>0.4</v>
      </c>
      <c r="L170" s="77"/>
      <c r="M170" s="87"/>
      <c r="N170" s="1"/>
      <c r="O170" s="1"/>
      <c r="P170" s="80">
        <v>0.4</v>
      </c>
      <c r="Q170" s="1">
        <f t="shared" si="10"/>
        <v>0.46276000000000006</v>
      </c>
    </row>
    <row r="171" spans="1:17" s="44" customFormat="1" ht="19.5" customHeight="1" x14ac:dyDescent="0.2">
      <c r="A171" s="104" t="s">
        <v>306</v>
      </c>
      <c r="B171" s="48"/>
      <c r="C171" s="49" t="s">
        <v>154</v>
      </c>
      <c r="D171" s="50" t="s">
        <v>142</v>
      </c>
      <c r="E171" s="42"/>
      <c r="F171" s="111"/>
      <c r="G171" s="28"/>
      <c r="H171" s="71"/>
      <c r="I171" s="71"/>
      <c r="J171" s="112">
        <f t="shared" si="8"/>
        <v>0.19</v>
      </c>
      <c r="K171" s="77">
        <v>0.16</v>
      </c>
      <c r="L171" s="77"/>
      <c r="M171" s="87"/>
      <c r="N171" s="1"/>
      <c r="O171" s="1"/>
      <c r="P171" s="80">
        <v>0.16</v>
      </c>
      <c r="Q171" s="1">
        <f t="shared" si="10"/>
        <v>0.18510400000000002</v>
      </c>
    </row>
    <row r="172" spans="1:17" s="44" customFormat="1" ht="19.5" customHeight="1" x14ac:dyDescent="0.2">
      <c r="A172" s="104" t="s">
        <v>307</v>
      </c>
      <c r="B172" s="48"/>
      <c r="C172" s="49" t="s">
        <v>155</v>
      </c>
      <c r="D172" s="50" t="s">
        <v>142</v>
      </c>
      <c r="E172" s="42"/>
      <c r="F172" s="111"/>
      <c r="G172" s="28"/>
      <c r="H172" s="71"/>
      <c r="I172" s="71"/>
      <c r="J172" s="112">
        <f t="shared" si="8"/>
        <v>0.28000000000000003</v>
      </c>
      <c r="K172" s="77">
        <v>0.24</v>
      </c>
      <c r="L172" s="77"/>
      <c r="M172" s="87"/>
      <c r="N172" s="1"/>
      <c r="O172" s="1"/>
      <c r="P172" s="80">
        <v>0.24</v>
      </c>
      <c r="Q172" s="1">
        <f t="shared" si="10"/>
        <v>0.27765600000000001</v>
      </c>
    </row>
    <row r="173" spans="1:17" s="44" customFormat="1" ht="19.5" customHeight="1" x14ac:dyDescent="0.2">
      <c r="A173" s="104" t="s">
        <v>308</v>
      </c>
      <c r="B173" s="48"/>
      <c r="C173" s="49" t="s">
        <v>156</v>
      </c>
      <c r="D173" s="50" t="s">
        <v>142</v>
      </c>
      <c r="E173" s="42"/>
      <c r="F173" s="111"/>
      <c r="G173" s="28"/>
      <c r="H173" s="71"/>
      <c r="I173" s="71"/>
      <c r="J173" s="112">
        <f t="shared" si="8"/>
        <v>15.55</v>
      </c>
      <c r="K173" s="113">
        <v>13.44</v>
      </c>
      <c r="L173" s="113">
        <v>13.44</v>
      </c>
      <c r="M173" s="114" t="s">
        <v>202</v>
      </c>
      <c r="N173" s="115"/>
      <c r="O173" s="1"/>
      <c r="P173" s="116"/>
      <c r="Q173" s="1"/>
    </row>
    <row r="174" spans="1:17" s="44" customFormat="1" ht="19.5" customHeight="1" x14ac:dyDescent="0.2">
      <c r="A174" s="104" t="s">
        <v>309</v>
      </c>
      <c r="B174" s="48"/>
      <c r="C174" s="49" t="s">
        <v>157</v>
      </c>
      <c r="D174" s="50" t="s">
        <v>142</v>
      </c>
      <c r="E174" s="42"/>
      <c r="F174" s="111"/>
      <c r="G174" s="28"/>
      <c r="H174" s="71"/>
      <c r="I174" s="71"/>
      <c r="J174" s="112">
        <f t="shared" si="8"/>
        <v>3.31</v>
      </c>
      <c r="K174" s="77">
        <v>2.86</v>
      </c>
      <c r="L174" s="77"/>
      <c r="M174" s="87"/>
      <c r="N174" s="1">
        <v>2.86</v>
      </c>
      <c r="O174" s="1">
        <f t="shared" si="9"/>
        <v>3.3087339999999998</v>
      </c>
      <c r="P174" s="80">
        <v>7.14</v>
      </c>
      <c r="Q174" s="1">
        <f t="shared" si="10"/>
        <v>8.2602659999999997</v>
      </c>
    </row>
    <row r="175" spans="1:17" s="44" customFormat="1" ht="19.5" customHeight="1" x14ac:dyDescent="0.2">
      <c r="A175" s="104" t="s">
        <v>310</v>
      </c>
      <c r="B175" s="48"/>
      <c r="C175" s="49" t="s">
        <v>158</v>
      </c>
      <c r="D175" s="50" t="s">
        <v>142</v>
      </c>
      <c r="E175" s="42"/>
      <c r="F175" s="111"/>
      <c r="G175" s="28"/>
      <c r="H175" s="71"/>
      <c r="I175" s="71"/>
      <c r="J175" s="112">
        <f t="shared" si="8"/>
        <v>9.24</v>
      </c>
      <c r="K175" s="77">
        <v>7.99</v>
      </c>
      <c r="L175" s="77">
        <v>7.99</v>
      </c>
      <c r="M175" s="87" t="s">
        <v>202</v>
      </c>
      <c r="N175" s="1"/>
      <c r="O175" s="1"/>
      <c r="P175" s="80"/>
      <c r="Q175" s="1"/>
    </row>
    <row r="176" spans="1:17" s="44" customFormat="1" ht="19.5" customHeight="1" x14ac:dyDescent="0.2">
      <c r="A176" s="104" t="s">
        <v>311</v>
      </c>
      <c r="B176" s="48"/>
      <c r="C176" s="49" t="s">
        <v>159</v>
      </c>
      <c r="D176" s="50" t="s">
        <v>142</v>
      </c>
      <c r="E176" s="42"/>
      <c r="F176" s="111"/>
      <c r="G176" s="28"/>
      <c r="H176" s="71"/>
      <c r="I176" s="71"/>
      <c r="J176" s="112">
        <f t="shared" si="8"/>
        <v>1.53</v>
      </c>
      <c r="K176" s="77">
        <v>1.32</v>
      </c>
      <c r="L176" s="77"/>
      <c r="M176" s="87"/>
      <c r="N176" s="1">
        <v>1.32</v>
      </c>
      <c r="O176" s="1">
        <f t="shared" si="9"/>
        <v>1.5271080000000001</v>
      </c>
      <c r="P176" s="80">
        <v>2.23</v>
      </c>
      <c r="Q176" s="1">
        <f t="shared" si="10"/>
        <v>2.5798870000000003</v>
      </c>
    </row>
    <row r="177" spans="1:17" s="44" customFormat="1" ht="19.5" customHeight="1" x14ac:dyDescent="0.2">
      <c r="A177" s="104" t="s">
        <v>312</v>
      </c>
      <c r="B177" s="48"/>
      <c r="C177" s="49" t="s">
        <v>160</v>
      </c>
      <c r="D177" s="50" t="s">
        <v>142</v>
      </c>
      <c r="E177" s="42"/>
      <c r="F177" s="111"/>
      <c r="G177" s="28"/>
      <c r="H177" s="71"/>
      <c r="I177" s="71"/>
      <c r="J177" s="112">
        <f t="shared" si="8"/>
        <v>46.99</v>
      </c>
      <c r="K177" s="77">
        <v>40.619999999999997</v>
      </c>
      <c r="L177" s="77">
        <v>40.619999999999997</v>
      </c>
      <c r="M177" s="87" t="s">
        <v>202</v>
      </c>
      <c r="N177" s="1"/>
      <c r="O177" s="1"/>
      <c r="P177" s="80"/>
      <c r="Q177" s="1"/>
    </row>
    <row r="178" spans="1:17" s="44" customFormat="1" ht="19.5" customHeight="1" x14ac:dyDescent="0.2">
      <c r="A178" s="104" t="s">
        <v>313</v>
      </c>
      <c r="B178" s="48"/>
      <c r="C178" s="49" t="s">
        <v>161</v>
      </c>
      <c r="D178" s="50" t="s">
        <v>142</v>
      </c>
      <c r="E178" s="42"/>
      <c r="F178" s="111"/>
      <c r="G178" s="28"/>
      <c r="H178" s="71"/>
      <c r="I178" s="71"/>
      <c r="J178" s="112">
        <f t="shared" si="8"/>
        <v>8.1999999999999993</v>
      </c>
      <c r="K178" s="77">
        <v>7.09</v>
      </c>
      <c r="L178" s="77"/>
      <c r="M178" s="87"/>
      <c r="N178" s="1">
        <v>13.57</v>
      </c>
      <c r="O178" s="1">
        <f t="shared" si="9"/>
        <v>15.699133000000002</v>
      </c>
      <c r="P178" s="80">
        <v>7.09</v>
      </c>
      <c r="Q178" s="1">
        <f t="shared" si="10"/>
        <v>8.2024209999999993</v>
      </c>
    </row>
    <row r="179" spans="1:17" s="44" customFormat="1" ht="19.5" customHeight="1" x14ac:dyDescent="0.2">
      <c r="A179" s="104" t="s">
        <v>314</v>
      </c>
      <c r="B179" s="48"/>
      <c r="C179" s="49" t="s">
        <v>162</v>
      </c>
      <c r="D179" s="50" t="s">
        <v>142</v>
      </c>
      <c r="E179" s="42"/>
      <c r="F179" s="111"/>
      <c r="G179" s="28"/>
      <c r="H179" s="71"/>
      <c r="I179" s="71"/>
      <c r="J179" s="112">
        <f t="shared" si="8"/>
        <v>4.47</v>
      </c>
      <c r="K179" s="77">
        <v>3.86</v>
      </c>
      <c r="L179" s="77"/>
      <c r="M179" s="87"/>
      <c r="N179" s="1">
        <v>4.2300000000000004</v>
      </c>
      <c r="O179" s="1">
        <f t="shared" si="9"/>
        <v>4.8936870000000008</v>
      </c>
      <c r="P179" s="80">
        <v>3.86</v>
      </c>
      <c r="Q179" s="1">
        <f t="shared" si="10"/>
        <v>4.4656339999999997</v>
      </c>
    </row>
    <row r="180" spans="1:17" s="44" customFormat="1" ht="19.5" customHeight="1" x14ac:dyDescent="0.2">
      <c r="A180" s="104" t="s">
        <v>315</v>
      </c>
      <c r="B180" s="48"/>
      <c r="C180" s="49" t="s">
        <v>163</v>
      </c>
      <c r="D180" s="50" t="s">
        <v>142</v>
      </c>
      <c r="E180" s="42"/>
      <c r="F180" s="111"/>
      <c r="G180" s="28"/>
      <c r="H180" s="71"/>
      <c r="I180" s="71"/>
      <c r="J180" s="112">
        <f t="shared" si="8"/>
        <v>1.77</v>
      </c>
      <c r="K180" s="77">
        <v>1.53</v>
      </c>
      <c r="L180" s="77"/>
      <c r="M180" s="87"/>
      <c r="N180" s="1">
        <v>1.53</v>
      </c>
      <c r="O180" s="1">
        <f t="shared" si="9"/>
        <v>1.770057</v>
      </c>
      <c r="P180" s="80">
        <v>4.3</v>
      </c>
      <c r="Q180" s="1">
        <f t="shared" si="10"/>
        <v>4.9746699999999997</v>
      </c>
    </row>
    <row r="181" spans="1:17" s="44" customFormat="1" ht="19.5" customHeight="1" x14ac:dyDescent="0.2">
      <c r="A181" s="104" t="s">
        <v>316</v>
      </c>
      <c r="B181" s="48"/>
      <c r="C181" s="49" t="s">
        <v>164</v>
      </c>
      <c r="D181" s="50" t="s">
        <v>142</v>
      </c>
      <c r="E181" s="42"/>
      <c r="F181" s="111"/>
      <c r="G181" s="28"/>
      <c r="H181" s="71"/>
      <c r="I181" s="71"/>
      <c r="J181" s="112">
        <f t="shared" si="8"/>
        <v>4</v>
      </c>
      <c r="K181" s="77">
        <v>3.46</v>
      </c>
      <c r="L181" s="77"/>
      <c r="M181" s="87"/>
      <c r="N181" s="1">
        <v>3.46</v>
      </c>
      <c r="O181" s="1">
        <f t="shared" si="9"/>
        <v>4.0028740000000003</v>
      </c>
      <c r="P181" s="80">
        <v>5.72</v>
      </c>
      <c r="Q181" s="1">
        <f t="shared" si="10"/>
        <v>6.6174679999999997</v>
      </c>
    </row>
    <row r="182" spans="1:17" s="44" customFormat="1" ht="19.5" customHeight="1" x14ac:dyDescent="0.2">
      <c r="A182" s="104" t="s">
        <v>317</v>
      </c>
      <c r="B182" s="48"/>
      <c r="C182" s="49" t="s">
        <v>165</v>
      </c>
      <c r="D182" s="50" t="s">
        <v>142</v>
      </c>
      <c r="E182" s="42"/>
      <c r="F182" s="111"/>
      <c r="G182" s="28"/>
      <c r="H182" s="71"/>
      <c r="I182" s="71"/>
      <c r="J182" s="112">
        <f t="shared" si="8"/>
        <v>0.31</v>
      </c>
      <c r="K182" s="77">
        <v>0.27</v>
      </c>
      <c r="L182" s="77"/>
      <c r="M182" s="87"/>
      <c r="N182" s="1">
        <v>0.27</v>
      </c>
      <c r="O182" s="1">
        <f t="shared" si="9"/>
        <v>0.31236300000000006</v>
      </c>
      <c r="P182" s="80">
        <v>0.32</v>
      </c>
      <c r="Q182" s="1">
        <f t="shared" si="10"/>
        <v>0.37020800000000004</v>
      </c>
    </row>
    <row r="183" spans="1:17" s="44" customFormat="1" ht="19.5" customHeight="1" x14ac:dyDescent="0.2">
      <c r="A183" s="104" t="s">
        <v>318</v>
      </c>
      <c r="B183" s="48"/>
      <c r="C183" s="49" t="s">
        <v>166</v>
      </c>
      <c r="D183" s="50" t="s">
        <v>142</v>
      </c>
      <c r="E183" s="42"/>
      <c r="F183" s="111"/>
      <c r="G183" s="28"/>
      <c r="H183" s="71"/>
      <c r="I183" s="71"/>
      <c r="J183" s="112">
        <f t="shared" si="8"/>
        <v>0.96</v>
      </c>
      <c r="K183" s="77">
        <v>0.83</v>
      </c>
      <c r="L183" s="77"/>
      <c r="M183" s="87"/>
      <c r="N183" s="1">
        <v>0.83</v>
      </c>
      <c r="O183" s="1">
        <f t="shared" si="9"/>
        <v>0.96022699999999994</v>
      </c>
      <c r="P183" s="80">
        <v>1.01</v>
      </c>
      <c r="Q183" s="1">
        <f t="shared" si="10"/>
        <v>1.168469</v>
      </c>
    </row>
    <row r="184" spans="1:17" s="44" customFormat="1" ht="19.5" customHeight="1" x14ac:dyDescent="0.2">
      <c r="A184" s="104" t="s">
        <v>319</v>
      </c>
      <c r="B184" s="48"/>
      <c r="C184" s="49" t="s">
        <v>167</v>
      </c>
      <c r="D184" s="50" t="s">
        <v>142</v>
      </c>
      <c r="E184" s="42"/>
      <c r="F184" s="111"/>
      <c r="G184" s="28"/>
      <c r="H184" s="71"/>
      <c r="I184" s="71"/>
      <c r="J184" s="112">
        <f t="shared" si="8"/>
        <v>0.69</v>
      </c>
      <c r="K184" s="77">
        <v>0.6</v>
      </c>
      <c r="L184" s="77"/>
      <c r="M184" s="87"/>
      <c r="N184" s="1">
        <v>0.71</v>
      </c>
      <c r="O184" s="1">
        <f t="shared" si="9"/>
        <v>0.82139899999999999</v>
      </c>
      <c r="P184" s="80">
        <v>0.6</v>
      </c>
      <c r="Q184" s="1">
        <f t="shared" si="10"/>
        <v>0.69413999999999998</v>
      </c>
    </row>
    <row r="185" spans="1:17" s="44" customFormat="1" ht="19.5" customHeight="1" x14ac:dyDescent="0.2">
      <c r="A185" s="104" t="s">
        <v>320</v>
      </c>
      <c r="B185" s="48"/>
      <c r="C185" s="49" t="s">
        <v>168</v>
      </c>
      <c r="D185" s="50" t="s">
        <v>142</v>
      </c>
      <c r="E185" s="42"/>
      <c r="F185" s="111"/>
      <c r="G185" s="28"/>
      <c r="H185" s="71"/>
      <c r="I185" s="71"/>
      <c r="J185" s="112">
        <f t="shared" si="8"/>
        <v>1.17</v>
      </c>
      <c r="K185" s="77">
        <v>1.01</v>
      </c>
      <c r="L185" s="77"/>
      <c r="M185" s="87"/>
      <c r="N185" s="1">
        <v>1.1100000000000001</v>
      </c>
      <c r="O185" s="1">
        <f t="shared" si="9"/>
        <v>1.2841590000000001</v>
      </c>
      <c r="P185" s="80">
        <v>1.01</v>
      </c>
      <c r="Q185" s="1">
        <f t="shared" si="10"/>
        <v>1.168469</v>
      </c>
    </row>
    <row r="186" spans="1:17" s="44" customFormat="1" ht="19.5" customHeight="1" x14ac:dyDescent="0.2">
      <c r="A186" s="104" t="s">
        <v>321</v>
      </c>
      <c r="B186" s="48"/>
      <c r="C186" s="49" t="s">
        <v>169</v>
      </c>
      <c r="D186" s="50" t="s">
        <v>142</v>
      </c>
      <c r="E186" s="42"/>
      <c r="F186" s="111"/>
      <c r="G186" s="28"/>
      <c r="H186" s="71"/>
      <c r="I186" s="71"/>
      <c r="J186" s="112">
        <f t="shared" si="8"/>
        <v>183.95</v>
      </c>
      <c r="K186" s="77">
        <v>159</v>
      </c>
      <c r="L186" s="77"/>
      <c r="M186" s="87"/>
      <c r="N186" s="1"/>
      <c r="O186" s="1"/>
      <c r="P186" s="80">
        <v>159</v>
      </c>
      <c r="Q186" s="1">
        <f t="shared" si="10"/>
        <v>183.94710000000001</v>
      </c>
    </row>
    <row r="187" spans="1:17" s="44" customFormat="1" ht="19.5" customHeight="1" x14ac:dyDescent="0.2">
      <c r="A187" s="104" t="s">
        <v>322</v>
      </c>
      <c r="B187" s="48"/>
      <c r="C187" s="49" t="s">
        <v>170</v>
      </c>
      <c r="D187" s="50" t="s">
        <v>142</v>
      </c>
      <c r="E187" s="42"/>
      <c r="F187" s="111"/>
      <c r="G187" s="28"/>
      <c r="H187" s="71"/>
      <c r="I187" s="71"/>
      <c r="J187" s="112">
        <f t="shared" si="8"/>
        <v>30.4</v>
      </c>
      <c r="K187" s="77">
        <v>26.28</v>
      </c>
      <c r="L187" s="77"/>
      <c r="M187" s="87"/>
      <c r="N187" s="1">
        <v>26.28</v>
      </c>
      <c r="O187" s="1">
        <f t="shared" si="9"/>
        <v>30.403332000000002</v>
      </c>
      <c r="P187" s="80">
        <v>40.24</v>
      </c>
      <c r="Q187" s="1">
        <f t="shared" si="10"/>
        <v>46.553656000000004</v>
      </c>
    </row>
    <row r="188" spans="1:17" s="44" customFormat="1" ht="19.5" customHeight="1" x14ac:dyDescent="0.2">
      <c r="A188" s="104" t="s">
        <v>323</v>
      </c>
      <c r="B188" s="48"/>
      <c r="C188" s="49" t="s">
        <v>171</v>
      </c>
      <c r="D188" s="50" t="s">
        <v>4</v>
      </c>
      <c r="E188" s="42"/>
      <c r="F188" s="111"/>
      <c r="G188" s="28"/>
      <c r="H188" s="71"/>
      <c r="I188" s="71"/>
      <c r="J188" s="112">
        <f t="shared" si="8"/>
        <v>4.22</v>
      </c>
      <c r="K188" s="77">
        <v>3.65</v>
      </c>
      <c r="L188" s="77"/>
      <c r="M188" s="87"/>
      <c r="N188" s="1">
        <v>3.65</v>
      </c>
      <c r="O188" s="1">
        <f t="shared" si="9"/>
        <v>4.2226850000000002</v>
      </c>
      <c r="P188" s="80">
        <v>4.1399999999999997</v>
      </c>
      <c r="Q188" s="1">
        <f t="shared" si="10"/>
        <v>4.7895659999999998</v>
      </c>
    </row>
    <row r="189" spans="1:17" s="44" customFormat="1" ht="19.5" customHeight="1" x14ac:dyDescent="0.2">
      <c r="A189" s="104" t="s">
        <v>324</v>
      </c>
      <c r="B189" s="48"/>
      <c r="C189" s="49" t="s">
        <v>172</v>
      </c>
      <c r="D189" s="50" t="s">
        <v>4</v>
      </c>
      <c r="E189" s="42"/>
      <c r="F189" s="111"/>
      <c r="G189" s="28"/>
      <c r="H189" s="71"/>
      <c r="I189" s="71"/>
      <c r="J189" s="112">
        <f t="shared" si="8"/>
        <v>4.22</v>
      </c>
      <c r="K189" s="77">
        <v>3.65</v>
      </c>
      <c r="L189" s="77"/>
      <c r="M189" s="87"/>
      <c r="N189" s="1">
        <v>3.65</v>
      </c>
      <c r="O189" s="1">
        <f t="shared" si="9"/>
        <v>4.2226850000000002</v>
      </c>
      <c r="P189" s="80">
        <v>4.1399999999999997</v>
      </c>
      <c r="Q189" s="1">
        <f t="shared" si="10"/>
        <v>4.7895659999999998</v>
      </c>
    </row>
    <row r="190" spans="1:17" s="44" customFormat="1" ht="19.5" customHeight="1" x14ac:dyDescent="0.2">
      <c r="A190" s="104" t="s">
        <v>325</v>
      </c>
      <c r="B190" s="48"/>
      <c r="C190" s="49" t="s">
        <v>173</v>
      </c>
      <c r="D190" s="50" t="s">
        <v>4</v>
      </c>
      <c r="E190" s="42"/>
      <c r="F190" s="111"/>
      <c r="G190" s="28"/>
      <c r="H190" s="71"/>
      <c r="I190" s="71"/>
      <c r="J190" s="112">
        <f t="shared" si="8"/>
        <v>4.22</v>
      </c>
      <c r="K190" s="77">
        <v>3.65</v>
      </c>
      <c r="L190" s="77"/>
      <c r="M190" s="87"/>
      <c r="N190" s="1">
        <v>3.65</v>
      </c>
      <c r="O190" s="1">
        <f t="shared" si="9"/>
        <v>4.2226850000000002</v>
      </c>
      <c r="P190" s="80">
        <v>4.1399999999999997</v>
      </c>
      <c r="Q190" s="1">
        <f t="shared" si="10"/>
        <v>4.7895659999999998</v>
      </c>
    </row>
    <row r="191" spans="1:17" s="44" customFormat="1" ht="19.5" customHeight="1" x14ac:dyDescent="0.2">
      <c r="A191" s="104" t="s">
        <v>326</v>
      </c>
      <c r="B191" s="48"/>
      <c r="C191" s="49" t="s">
        <v>174</v>
      </c>
      <c r="D191" s="50" t="s">
        <v>4</v>
      </c>
      <c r="E191" s="42"/>
      <c r="F191" s="111"/>
      <c r="G191" s="28"/>
      <c r="H191" s="71"/>
      <c r="I191" s="71"/>
      <c r="J191" s="112">
        <f t="shared" si="8"/>
        <v>1.96</v>
      </c>
      <c r="K191" s="77">
        <v>1.69</v>
      </c>
      <c r="L191" s="77"/>
      <c r="M191" s="87"/>
      <c r="N191" s="1"/>
      <c r="O191" s="1"/>
      <c r="P191" s="80">
        <v>1.69</v>
      </c>
      <c r="Q191" s="1">
        <f t="shared" si="10"/>
        <v>1.9551609999999999</v>
      </c>
    </row>
    <row r="192" spans="1:17" s="44" customFormat="1" ht="19.5" customHeight="1" x14ac:dyDescent="0.2">
      <c r="A192" s="104" t="s">
        <v>327</v>
      </c>
      <c r="B192" s="48"/>
      <c r="C192" s="49" t="s">
        <v>175</v>
      </c>
      <c r="D192" s="50" t="s">
        <v>4</v>
      </c>
      <c r="E192" s="42"/>
      <c r="F192" s="111"/>
      <c r="G192" s="28"/>
      <c r="H192" s="71"/>
      <c r="I192" s="71"/>
      <c r="J192" s="112">
        <f t="shared" si="8"/>
        <v>8.8800000000000008</v>
      </c>
      <c r="K192" s="77">
        <v>7.68</v>
      </c>
      <c r="L192" s="77">
        <v>7.68</v>
      </c>
      <c r="M192" s="87" t="s">
        <v>202</v>
      </c>
      <c r="N192" s="1"/>
      <c r="O192" s="1"/>
      <c r="P192" s="80"/>
      <c r="Q192" s="1"/>
    </row>
    <row r="193" spans="1:17" s="44" customFormat="1" ht="19.5" customHeight="1" x14ac:dyDescent="0.2">
      <c r="A193" s="104" t="s">
        <v>328</v>
      </c>
      <c r="B193" s="48"/>
      <c r="C193" s="49" t="s">
        <v>176</v>
      </c>
      <c r="D193" s="50" t="s">
        <v>142</v>
      </c>
      <c r="E193" s="42"/>
      <c r="F193" s="111"/>
      <c r="G193" s="28"/>
      <c r="H193" s="71"/>
      <c r="I193" s="71"/>
      <c r="J193" s="112">
        <f t="shared" si="8"/>
        <v>5.03</v>
      </c>
      <c r="K193" s="77">
        <v>4.3499999999999996</v>
      </c>
      <c r="L193" s="77"/>
      <c r="M193" s="87"/>
      <c r="N193" s="1"/>
      <c r="O193" s="1"/>
      <c r="P193" s="80">
        <v>4.3499999999999996</v>
      </c>
      <c r="Q193" s="1">
        <f t="shared" si="10"/>
        <v>5.0325150000000001</v>
      </c>
    </row>
    <row r="194" spans="1:17" s="44" customFormat="1" ht="19.5" customHeight="1" x14ac:dyDescent="0.2">
      <c r="A194" s="104" t="s">
        <v>329</v>
      </c>
      <c r="B194" s="48"/>
      <c r="C194" s="49" t="s">
        <v>177</v>
      </c>
      <c r="D194" s="50" t="s">
        <v>4</v>
      </c>
      <c r="E194" s="42"/>
      <c r="F194" s="111"/>
      <c r="G194" s="28"/>
      <c r="H194" s="71"/>
      <c r="I194" s="71"/>
      <c r="J194" s="112">
        <f t="shared" si="8"/>
        <v>1.24</v>
      </c>
      <c r="K194" s="77">
        <v>1.07</v>
      </c>
      <c r="L194" s="77"/>
      <c r="M194" s="87"/>
      <c r="N194" s="1">
        <v>1.07</v>
      </c>
      <c r="O194" s="1">
        <f t="shared" si="9"/>
        <v>1.2378830000000001</v>
      </c>
      <c r="P194" s="80"/>
      <c r="Q194" s="1"/>
    </row>
    <row r="195" spans="1:17" s="44" customFormat="1" ht="19.5" customHeight="1" x14ac:dyDescent="0.2">
      <c r="A195" s="104" t="s">
        <v>330</v>
      </c>
      <c r="B195" s="48"/>
      <c r="C195" s="49" t="s">
        <v>178</v>
      </c>
      <c r="D195" s="50" t="s">
        <v>179</v>
      </c>
      <c r="E195" s="42"/>
      <c r="F195" s="111"/>
      <c r="G195" s="28"/>
      <c r="H195" s="71"/>
      <c r="I195" s="71"/>
      <c r="J195" s="112">
        <f t="shared" si="8"/>
        <v>475.49</v>
      </c>
      <c r="K195" s="77">
        <v>411</v>
      </c>
      <c r="L195" s="77">
        <v>411</v>
      </c>
      <c r="M195" s="87" t="s">
        <v>202</v>
      </c>
      <c r="N195" s="1"/>
      <c r="O195" s="1"/>
      <c r="P195" s="80"/>
      <c r="Q195" s="1"/>
    </row>
    <row r="196" spans="1:17" s="44" customFormat="1" ht="19.5" customHeight="1" x14ac:dyDescent="0.2">
      <c r="A196" s="104" t="s">
        <v>331</v>
      </c>
      <c r="B196" s="48"/>
      <c r="C196" s="49" t="s">
        <v>180</v>
      </c>
      <c r="D196" s="50" t="s">
        <v>142</v>
      </c>
      <c r="E196" s="42"/>
      <c r="F196" s="51"/>
      <c r="G196" s="28"/>
      <c r="H196" s="71"/>
      <c r="I196" s="71"/>
      <c r="J196" s="112">
        <f>ROUND(K196*1.2858,2)</f>
        <v>0</v>
      </c>
      <c r="K196" s="77"/>
      <c r="L196" s="77"/>
      <c r="M196" s="87"/>
      <c r="N196" s="1"/>
      <c r="O196" s="1"/>
      <c r="P196" s="80"/>
      <c r="Q196" s="1"/>
    </row>
    <row r="197" spans="1:17" s="44" customFormat="1" ht="25.5" x14ac:dyDescent="0.2">
      <c r="A197" s="104" t="s">
        <v>332</v>
      </c>
      <c r="B197" s="48"/>
      <c r="C197" s="49" t="s">
        <v>181</v>
      </c>
      <c r="D197" s="50" t="s">
        <v>142</v>
      </c>
      <c r="E197" s="42"/>
      <c r="F197" s="51"/>
      <c r="G197" s="28"/>
      <c r="H197" s="71"/>
      <c r="I197" s="71"/>
      <c r="J197" s="112">
        <f>ROUND(K197*1.2858,2)</f>
        <v>0</v>
      </c>
      <c r="K197" s="77"/>
      <c r="L197" s="77"/>
      <c r="M197" s="87"/>
      <c r="N197" s="1"/>
      <c r="O197" s="1"/>
      <c r="P197" s="80"/>
      <c r="Q197" s="1"/>
    </row>
    <row r="198" spans="1:17" s="44" customFormat="1" ht="25.5" x14ac:dyDescent="0.2">
      <c r="A198" s="104" t="s">
        <v>333</v>
      </c>
      <c r="B198" s="48"/>
      <c r="C198" s="49" t="s">
        <v>182</v>
      </c>
      <c r="D198" s="50" t="s">
        <v>142</v>
      </c>
      <c r="E198" s="42"/>
      <c r="F198" s="51"/>
      <c r="G198" s="28"/>
      <c r="H198" s="71"/>
      <c r="I198" s="71"/>
      <c r="J198" s="112">
        <f>ROUND(K198*1.2858,2)</f>
        <v>0</v>
      </c>
      <c r="K198" s="77"/>
      <c r="L198" s="77"/>
      <c r="M198" s="87"/>
      <c r="N198" s="1"/>
      <c r="O198" s="1"/>
      <c r="P198" s="80"/>
      <c r="Q198" s="1"/>
    </row>
    <row r="199" spans="1:17" s="44" customFormat="1" ht="25.5" x14ac:dyDescent="0.2">
      <c r="A199" s="104" t="s">
        <v>334</v>
      </c>
      <c r="B199" s="48"/>
      <c r="C199" s="49" t="s">
        <v>183</v>
      </c>
      <c r="D199" s="50" t="s">
        <v>184</v>
      </c>
      <c r="E199" s="42"/>
      <c r="F199" s="51"/>
      <c r="G199" s="28"/>
      <c r="H199" s="71"/>
      <c r="I199" s="71"/>
      <c r="J199" s="112">
        <f>ROUND(K199*1.2858,2)</f>
        <v>0</v>
      </c>
      <c r="K199" s="77"/>
      <c r="L199" s="77"/>
      <c r="M199" s="87"/>
      <c r="N199" s="1"/>
      <c r="O199" s="1"/>
      <c r="P199" s="80"/>
      <c r="Q199" s="80">
        <f t="shared" si="10"/>
        <v>0</v>
      </c>
    </row>
    <row r="200" spans="1:17" s="44" customFormat="1" ht="19.5" customHeight="1" x14ac:dyDescent="0.2">
      <c r="A200" s="47"/>
      <c r="B200" s="48"/>
      <c r="C200" s="49"/>
      <c r="D200" s="50"/>
      <c r="E200" s="42"/>
      <c r="F200" s="51"/>
      <c r="G200" s="52"/>
      <c r="H200" s="133"/>
      <c r="I200" s="133"/>
      <c r="J200" s="75">
        <f t="shared" ref="J200:J206" si="11">ROUND(K200*1.2858,2)</f>
        <v>0</v>
      </c>
      <c r="K200" s="82"/>
      <c r="L200" s="82"/>
      <c r="M200" s="88"/>
      <c r="N200" s="76"/>
      <c r="O200" s="76"/>
      <c r="P200" s="46"/>
      <c r="Q200" s="46"/>
    </row>
    <row r="201" spans="1:17" s="46" customFormat="1" ht="19.5" customHeight="1" x14ac:dyDescent="0.2">
      <c r="A201" s="53"/>
      <c r="B201" s="54"/>
      <c r="C201" s="55" t="s">
        <v>185</v>
      </c>
      <c r="D201" s="56">
        <v>0</v>
      </c>
      <c r="E201" s="43"/>
      <c r="F201" s="57"/>
      <c r="G201" s="58"/>
      <c r="H201" s="134"/>
      <c r="I201" s="134"/>
      <c r="N201" s="75"/>
      <c r="O201" s="75"/>
      <c r="P201" s="44"/>
      <c r="Q201" s="44"/>
    </row>
    <row r="202" spans="1:17" s="44" customFormat="1" ht="19.5" customHeight="1" x14ac:dyDescent="0.2">
      <c r="A202" s="104">
        <v>2139</v>
      </c>
      <c r="B202" s="48" t="s">
        <v>186</v>
      </c>
      <c r="C202" s="49" t="s">
        <v>187</v>
      </c>
      <c r="D202" s="50" t="s">
        <v>76</v>
      </c>
      <c r="E202" s="42"/>
      <c r="F202" s="51"/>
      <c r="G202" s="28"/>
      <c r="H202" s="71"/>
      <c r="I202" s="71"/>
      <c r="J202" s="75">
        <f>ROUND(K202*1.2858,2)</f>
        <v>2233.09</v>
      </c>
      <c r="K202" s="75">
        <v>1736.73</v>
      </c>
      <c r="L202" s="75"/>
      <c r="M202" s="87" t="s">
        <v>211</v>
      </c>
      <c r="N202" s="75"/>
      <c r="O202" s="75"/>
    </row>
    <row r="203" spans="1:17" s="44" customFormat="1" ht="25.5" x14ac:dyDescent="0.2">
      <c r="A203" s="104">
        <v>2140</v>
      </c>
      <c r="B203" s="48" t="s">
        <v>188</v>
      </c>
      <c r="C203" s="49" t="s">
        <v>189</v>
      </c>
      <c r="D203" s="50" t="s">
        <v>76</v>
      </c>
      <c r="E203" s="42"/>
      <c r="F203" s="51"/>
      <c r="G203" s="28"/>
      <c r="H203" s="71"/>
      <c r="I203" s="71"/>
      <c r="J203" s="75">
        <f>ROUND(K203*1.2858,2)</f>
        <v>777.36</v>
      </c>
      <c r="K203" s="75">
        <v>604.56999999999994</v>
      </c>
      <c r="L203" s="75"/>
      <c r="M203" s="87" t="s">
        <v>211</v>
      </c>
      <c r="N203" s="75"/>
      <c r="O203" s="75"/>
    </row>
    <row r="204" spans="1:17" s="44" customFormat="1" ht="19.5" customHeight="1" x14ac:dyDescent="0.2">
      <c r="A204" s="104">
        <v>2141</v>
      </c>
      <c r="B204" s="48" t="s">
        <v>190</v>
      </c>
      <c r="C204" s="49" t="s">
        <v>191</v>
      </c>
      <c r="D204" s="50" t="s">
        <v>136</v>
      </c>
      <c r="E204" s="42"/>
      <c r="F204" s="51"/>
      <c r="G204" s="28"/>
      <c r="H204" s="71"/>
      <c r="I204" s="71"/>
      <c r="J204" s="75">
        <f>ROUND(K204*1.2858,2)</f>
        <v>1.18</v>
      </c>
      <c r="K204" s="75">
        <v>0.91999999999999993</v>
      </c>
      <c r="L204" s="75"/>
      <c r="M204" s="87" t="s">
        <v>211</v>
      </c>
      <c r="N204" s="75"/>
      <c r="O204" s="75"/>
    </row>
    <row r="205" spans="1:17" s="44" customFormat="1" ht="19.5" customHeight="1" x14ac:dyDescent="0.2">
      <c r="A205" s="104"/>
      <c r="B205" s="48"/>
      <c r="C205" s="49"/>
      <c r="D205" s="50"/>
      <c r="E205" s="42"/>
      <c r="F205" s="51"/>
      <c r="G205" s="28"/>
      <c r="H205" s="71"/>
      <c r="I205" s="71"/>
      <c r="J205" s="112">
        <f t="shared" si="11"/>
        <v>0</v>
      </c>
      <c r="K205" s="77"/>
      <c r="L205" s="77"/>
      <c r="M205" s="87"/>
      <c r="N205" s="330" t="s">
        <v>233</v>
      </c>
      <c r="O205" s="330"/>
    </row>
    <row r="206" spans="1:17" s="44" customFormat="1" ht="19.5" customHeight="1" x14ac:dyDescent="0.2">
      <c r="A206" s="53"/>
      <c r="B206" s="54"/>
      <c r="C206" s="55" t="s">
        <v>192</v>
      </c>
      <c r="D206" s="56"/>
      <c r="E206" s="43"/>
      <c r="F206" s="117"/>
      <c r="G206" s="118"/>
      <c r="H206" s="138"/>
      <c r="I206" s="138"/>
      <c r="J206" s="112">
        <f t="shared" si="11"/>
        <v>0</v>
      </c>
      <c r="K206" s="82"/>
      <c r="L206" s="82"/>
      <c r="M206" s="88"/>
      <c r="N206" s="1" t="s">
        <v>354</v>
      </c>
      <c r="O206" s="80" t="s">
        <v>235</v>
      </c>
    </row>
    <row r="207" spans="1:17" s="44" customFormat="1" ht="19.5" customHeight="1" x14ac:dyDescent="0.2">
      <c r="A207" s="104">
        <v>2154</v>
      </c>
      <c r="B207" s="48"/>
      <c r="C207" s="49" t="s">
        <v>337</v>
      </c>
      <c r="D207" s="50" t="s">
        <v>76</v>
      </c>
      <c r="E207" s="42"/>
      <c r="F207" s="111"/>
      <c r="G207" s="28"/>
      <c r="H207" s="71"/>
      <c r="I207" s="71"/>
      <c r="J207" s="112">
        <f t="shared" ref="J207:J212" si="12">ROUND(K207*1.1569,2)</f>
        <v>1414.39</v>
      </c>
      <c r="K207" s="77">
        <v>1222.57</v>
      </c>
      <c r="L207" s="77"/>
      <c r="M207" s="87"/>
      <c r="N207" s="1">
        <v>1222.57</v>
      </c>
      <c r="O207" s="1">
        <f>N207*1.1569</f>
        <v>1414.3912330000001</v>
      </c>
    </row>
    <row r="208" spans="1:17" s="44" customFormat="1" ht="19.5" customHeight="1" x14ac:dyDescent="0.2">
      <c r="A208" s="104">
        <v>2155</v>
      </c>
      <c r="B208" s="48">
        <v>20070</v>
      </c>
      <c r="C208" s="49" t="s">
        <v>338</v>
      </c>
      <c r="D208" s="50" t="s">
        <v>76</v>
      </c>
      <c r="E208" s="42"/>
      <c r="F208" s="111"/>
      <c r="G208" s="28"/>
      <c r="H208" s="71"/>
      <c r="I208" s="71"/>
      <c r="J208" s="112">
        <f t="shared" si="12"/>
        <v>2.13</v>
      </c>
      <c r="K208" s="77">
        <v>1.84</v>
      </c>
      <c r="L208" s="77">
        <v>1.84</v>
      </c>
      <c r="M208" s="87" t="s">
        <v>202</v>
      </c>
      <c r="N208" s="1"/>
      <c r="O208" s="1">
        <f t="shared" ref="O208:O231" si="13">N208*1.1569</f>
        <v>0</v>
      </c>
    </row>
    <row r="209" spans="1:20" s="44" customFormat="1" ht="19.5" customHeight="1" x14ac:dyDescent="0.2">
      <c r="A209" s="104">
        <v>2156</v>
      </c>
      <c r="B209" s="48"/>
      <c r="C209" s="49" t="s">
        <v>339</v>
      </c>
      <c r="D209" s="50" t="s">
        <v>76</v>
      </c>
      <c r="E209" s="42"/>
      <c r="F209" s="111"/>
      <c r="G209" s="28"/>
      <c r="H209" s="71"/>
      <c r="I209" s="71"/>
      <c r="J209" s="112">
        <f t="shared" si="12"/>
        <v>871.42</v>
      </c>
      <c r="K209" s="77">
        <v>753.24</v>
      </c>
      <c r="L209" s="77"/>
      <c r="M209" s="87"/>
      <c r="N209" s="1">
        <v>753.24</v>
      </c>
      <c r="O209" s="1">
        <f t="shared" si="13"/>
        <v>871.42335600000001</v>
      </c>
      <c r="P209" s="109"/>
      <c r="Q209" s="109"/>
    </row>
    <row r="210" spans="1:20" s="109" customFormat="1" ht="19.5" customHeight="1" x14ac:dyDescent="0.2">
      <c r="A210" s="104">
        <v>2157</v>
      </c>
      <c r="B210" s="48"/>
      <c r="C210" s="49" t="s">
        <v>340</v>
      </c>
      <c r="D210" s="50" t="s">
        <v>76</v>
      </c>
      <c r="E210" s="42"/>
      <c r="F210" s="111"/>
      <c r="G210" s="28"/>
      <c r="H210" s="71"/>
      <c r="I210" s="71"/>
      <c r="J210" s="112">
        <f t="shared" si="12"/>
        <v>180.35</v>
      </c>
      <c r="K210" s="77">
        <v>155.88999999999999</v>
      </c>
      <c r="L210" s="77"/>
      <c r="M210" s="87"/>
      <c r="N210" s="1">
        <v>155.88999999999999</v>
      </c>
      <c r="O210" s="1">
        <f t="shared" si="13"/>
        <v>180.349141</v>
      </c>
      <c r="P210" s="2"/>
      <c r="Q210" s="2"/>
      <c r="T210" s="110"/>
    </row>
    <row r="211" spans="1:20" ht="25.5" x14ac:dyDescent="0.2">
      <c r="A211" s="104">
        <v>2159</v>
      </c>
      <c r="B211" s="48"/>
      <c r="C211" s="49" t="s">
        <v>357</v>
      </c>
      <c r="D211" s="50" t="s">
        <v>76</v>
      </c>
      <c r="E211" s="42"/>
      <c r="F211" s="111"/>
      <c r="G211" s="28"/>
      <c r="H211" s="71"/>
      <c r="I211" s="71"/>
      <c r="J211" s="112">
        <f t="shared" si="12"/>
        <v>527.17999999999995</v>
      </c>
      <c r="K211" s="77">
        <v>455.68</v>
      </c>
      <c r="L211" s="77"/>
      <c r="M211" s="87"/>
      <c r="N211" s="1">
        <v>455.68</v>
      </c>
      <c r="O211" s="1">
        <f t="shared" si="13"/>
        <v>527.17619200000001</v>
      </c>
    </row>
    <row r="212" spans="1:20" ht="19.5" customHeight="1" x14ac:dyDescent="0.2">
      <c r="A212" s="104">
        <v>2161</v>
      </c>
      <c r="B212" s="48"/>
      <c r="C212" s="49" t="s">
        <v>341</v>
      </c>
      <c r="D212" s="50" t="s">
        <v>76</v>
      </c>
      <c r="E212" s="42"/>
      <c r="F212" s="111"/>
      <c r="G212" s="28"/>
      <c r="H212" s="71"/>
      <c r="I212" s="71"/>
      <c r="J212" s="112">
        <f t="shared" si="12"/>
        <v>137.72</v>
      </c>
      <c r="K212" s="77">
        <v>119.04</v>
      </c>
      <c r="L212" s="77"/>
      <c r="M212" s="87"/>
      <c r="N212" s="1">
        <v>119.04</v>
      </c>
      <c r="O212" s="1">
        <f t="shared" si="13"/>
        <v>137.717376</v>
      </c>
    </row>
    <row r="213" spans="1:20" ht="19.5" customHeight="1" x14ac:dyDescent="0.2">
      <c r="A213" s="104">
        <v>2162</v>
      </c>
      <c r="B213" s="48"/>
      <c r="C213" s="49" t="s">
        <v>342</v>
      </c>
      <c r="D213" s="50" t="s">
        <v>76</v>
      </c>
      <c r="E213" s="42"/>
      <c r="F213" s="111"/>
      <c r="G213" s="28"/>
      <c r="H213" s="71"/>
      <c r="I213" s="71"/>
      <c r="J213" s="112">
        <f t="shared" ref="J213:J231" si="14">ROUND(K213*1.1569,2)</f>
        <v>381.92</v>
      </c>
      <c r="K213" s="77">
        <v>330.12</v>
      </c>
      <c r="L213" s="77"/>
      <c r="M213" s="87"/>
      <c r="N213" s="1">
        <v>330.12</v>
      </c>
      <c r="O213" s="1">
        <f t="shared" si="13"/>
        <v>381.91582800000003</v>
      </c>
    </row>
    <row r="214" spans="1:20" ht="19.5" customHeight="1" x14ac:dyDescent="0.2">
      <c r="A214" s="104">
        <v>2163</v>
      </c>
      <c r="B214" s="48">
        <v>9836</v>
      </c>
      <c r="C214" s="49" t="s">
        <v>343</v>
      </c>
      <c r="D214" s="50" t="s">
        <v>76</v>
      </c>
      <c r="E214" s="42"/>
      <c r="F214" s="111"/>
      <c r="G214" s="28"/>
      <c r="H214" s="71"/>
      <c r="I214" s="71"/>
      <c r="J214" s="112">
        <f t="shared" si="14"/>
        <v>34.630000000000003</v>
      </c>
      <c r="K214" s="77">
        <v>29.93</v>
      </c>
      <c r="L214" s="77">
        <v>29.93</v>
      </c>
      <c r="M214" s="87" t="s">
        <v>202</v>
      </c>
      <c r="N214" s="1"/>
      <c r="O214" s="1">
        <f t="shared" si="13"/>
        <v>0</v>
      </c>
    </row>
    <row r="215" spans="1:20" ht="19.5" customHeight="1" x14ac:dyDescent="0.2">
      <c r="A215" s="104">
        <v>2164</v>
      </c>
      <c r="B215" s="48"/>
      <c r="C215" s="49" t="s">
        <v>344</v>
      </c>
      <c r="D215" s="50" t="s">
        <v>76</v>
      </c>
      <c r="E215" s="42"/>
      <c r="F215" s="111"/>
      <c r="G215" s="28"/>
      <c r="H215" s="71"/>
      <c r="I215" s="71"/>
      <c r="J215" s="112">
        <f t="shared" si="14"/>
        <v>89.78</v>
      </c>
      <c r="K215" s="77">
        <v>77.599999999999994</v>
      </c>
      <c r="L215" s="77"/>
      <c r="M215" s="87"/>
      <c r="N215" s="1">
        <v>77.599999999999994</v>
      </c>
      <c r="O215" s="1">
        <f t="shared" si="13"/>
        <v>89.775440000000003</v>
      </c>
    </row>
    <row r="216" spans="1:20" ht="19.5" customHeight="1" x14ac:dyDescent="0.2">
      <c r="A216" s="104">
        <v>2165</v>
      </c>
      <c r="B216" s="48"/>
      <c r="C216" s="49" t="s">
        <v>345</v>
      </c>
      <c r="D216" s="50" t="s">
        <v>76</v>
      </c>
      <c r="E216" s="42"/>
      <c r="F216" s="111"/>
      <c r="G216" s="28"/>
      <c r="H216" s="71"/>
      <c r="I216" s="71"/>
      <c r="J216" s="112">
        <f t="shared" si="14"/>
        <v>964.83</v>
      </c>
      <c r="K216" s="77">
        <v>833.98</v>
      </c>
      <c r="L216" s="77"/>
      <c r="M216" s="87"/>
      <c r="N216" s="1">
        <v>833.98</v>
      </c>
      <c r="O216" s="1">
        <f t="shared" si="13"/>
        <v>964.8314620000001</v>
      </c>
    </row>
    <row r="217" spans="1:20" ht="19.5" customHeight="1" x14ac:dyDescent="0.2">
      <c r="A217" s="104">
        <v>2166</v>
      </c>
      <c r="B217" s="48"/>
      <c r="C217" s="49" t="s">
        <v>346</v>
      </c>
      <c r="D217" s="50" t="s">
        <v>76</v>
      </c>
      <c r="E217" s="42"/>
      <c r="F217" s="111"/>
      <c r="G217" s="28"/>
      <c r="H217" s="71"/>
      <c r="I217" s="71"/>
      <c r="J217" s="112">
        <f t="shared" si="14"/>
        <v>178.57</v>
      </c>
      <c r="K217" s="77">
        <v>154.35</v>
      </c>
      <c r="L217" s="77"/>
      <c r="M217" s="87"/>
      <c r="N217" s="1">
        <v>154.35</v>
      </c>
      <c r="O217" s="1">
        <f t="shared" si="13"/>
        <v>178.56751499999999</v>
      </c>
    </row>
    <row r="218" spans="1:20" ht="19.5" customHeight="1" x14ac:dyDescent="0.2">
      <c r="A218" s="104">
        <v>2167</v>
      </c>
      <c r="B218" s="48"/>
      <c r="C218" s="49" t="s">
        <v>347</v>
      </c>
      <c r="D218" s="50" t="s">
        <v>76</v>
      </c>
      <c r="E218" s="42"/>
      <c r="F218" s="111"/>
      <c r="G218" s="28"/>
      <c r="H218" s="71"/>
      <c r="I218" s="71"/>
      <c r="J218" s="112">
        <f t="shared" si="14"/>
        <v>964.83</v>
      </c>
      <c r="K218" s="77">
        <v>833.98</v>
      </c>
      <c r="L218" s="77"/>
      <c r="M218" s="87"/>
      <c r="N218" s="1">
        <v>833.98</v>
      </c>
      <c r="O218" s="1">
        <f t="shared" si="13"/>
        <v>964.8314620000001</v>
      </c>
    </row>
    <row r="219" spans="1:20" ht="19.5" customHeight="1" x14ac:dyDescent="0.2">
      <c r="A219" s="104">
        <v>2168</v>
      </c>
      <c r="B219" s="48"/>
      <c r="C219" s="49" t="s">
        <v>348</v>
      </c>
      <c r="D219" s="50" t="s">
        <v>76</v>
      </c>
      <c r="E219" s="42"/>
      <c r="F219" s="111"/>
      <c r="G219" s="28"/>
      <c r="H219" s="71"/>
      <c r="I219" s="71"/>
      <c r="J219" s="112">
        <f t="shared" si="14"/>
        <v>1531.71</v>
      </c>
      <c r="K219" s="77">
        <v>1323.98</v>
      </c>
      <c r="L219" s="77"/>
      <c r="M219" s="87"/>
      <c r="N219" s="1">
        <v>1323.98</v>
      </c>
      <c r="O219" s="1">
        <f t="shared" si="13"/>
        <v>1531.712462</v>
      </c>
    </row>
    <row r="220" spans="1:20" ht="19.5" customHeight="1" x14ac:dyDescent="0.2">
      <c r="A220" s="104">
        <v>2169</v>
      </c>
      <c r="B220" s="48"/>
      <c r="C220" s="49" t="s">
        <v>358</v>
      </c>
      <c r="D220" s="50" t="s">
        <v>76</v>
      </c>
      <c r="E220" s="42"/>
      <c r="F220" s="111"/>
      <c r="G220" s="28"/>
      <c r="H220" s="71"/>
      <c r="I220" s="71"/>
      <c r="J220" s="112">
        <f t="shared" si="14"/>
        <v>2247.52</v>
      </c>
      <c r="K220" s="77">
        <v>1942.71</v>
      </c>
      <c r="L220" s="77"/>
      <c r="M220" s="87"/>
      <c r="N220" s="1">
        <v>1942.71</v>
      </c>
      <c r="O220" s="1">
        <f t="shared" si="13"/>
        <v>2247.5211990000003</v>
      </c>
    </row>
    <row r="221" spans="1:20" ht="19.5" customHeight="1" x14ac:dyDescent="0.2">
      <c r="A221" s="104">
        <v>2170</v>
      </c>
      <c r="B221" s="48"/>
      <c r="C221" s="49" t="s">
        <v>356</v>
      </c>
      <c r="D221" s="50" t="s">
        <v>76</v>
      </c>
      <c r="E221" s="42"/>
      <c r="F221" s="111"/>
      <c r="G221" s="28"/>
      <c r="H221" s="71"/>
      <c r="I221" s="71"/>
      <c r="J221" s="112">
        <f t="shared" si="14"/>
        <v>467.39</v>
      </c>
      <c r="K221" s="77">
        <v>404</v>
      </c>
      <c r="L221" s="77"/>
      <c r="M221" s="87"/>
      <c r="N221" s="1">
        <v>404</v>
      </c>
      <c r="O221" s="1">
        <f t="shared" si="13"/>
        <v>467.38760000000002</v>
      </c>
    </row>
    <row r="222" spans="1:20" ht="19.5" customHeight="1" x14ac:dyDescent="0.2">
      <c r="A222" s="104">
        <v>2171</v>
      </c>
      <c r="B222" s="48"/>
      <c r="C222" s="49" t="s">
        <v>349</v>
      </c>
      <c r="D222" s="50" t="s">
        <v>76</v>
      </c>
      <c r="E222" s="42"/>
      <c r="F222" s="111"/>
      <c r="G222" s="28"/>
      <c r="H222" s="71"/>
      <c r="I222" s="71"/>
      <c r="J222" s="112">
        <f t="shared" si="14"/>
        <v>288.67</v>
      </c>
      <c r="K222" s="77">
        <v>249.52</v>
      </c>
      <c r="L222" s="77"/>
      <c r="M222" s="87"/>
      <c r="N222" s="1">
        <v>249.52</v>
      </c>
      <c r="O222" s="1">
        <f t="shared" si="13"/>
        <v>288.66968800000001</v>
      </c>
    </row>
    <row r="223" spans="1:20" ht="19.5" customHeight="1" x14ac:dyDescent="0.2">
      <c r="A223" s="104">
        <v>2172</v>
      </c>
      <c r="B223" s="48">
        <v>9821</v>
      </c>
      <c r="C223" s="49" t="s">
        <v>359</v>
      </c>
      <c r="D223" s="50" t="s">
        <v>76</v>
      </c>
      <c r="E223" s="42"/>
      <c r="F223" s="111"/>
      <c r="G223" s="28"/>
      <c r="H223" s="71"/>
      <c r="I223" s="71"/>
      <c r="J223" s="112">
        <f t="shared" si="14"/>
        <v>609.94000000000005</v>
      </c>
      <c r="K223" s="77">
        <v>527.22</v>
      </c>
      <c r="L223" s="77">
        <v>527.22</v>
      </c>
      <c r="M223" s="87" t="s">
        <v>202</v>
      </c>
      <c r="N223" s="1"/>
      <c r="O223" s="1">
        <f t="shared" si="13"/>
        <v>0</v>
      </c>
    </row>
    <row r="224" spans="1:20" ht="19.5" customHeight="1" x14ac:dyDescent="0.2">
      <c r="A224" s="104">
        <v>2173</v>
      </c>
      <c r="B224" s="48"/>
      <c r="C224" s="49" t="s">
        <v>350</v>
      </c>
      <c r="D224" s="50" t="s">
        <v>76</v>
      </c>
      <c r="E224" s="42"/>
      <c r="F224" s="111"/>
      <c r="G224" s="28"/>
      <c r="H224" s="71"/>
      <c r="I224" s="71"/>
      <c r="J224" s="112">
        <f t="shared" si="14"/>
        <v>277.3</v>
      </c>
      <c r="K224" s="77">
        <v>239.69</v>
      </c>
      <c r="L224" s="77"/>
      <c r="M224" s="87"/>
      <c r="N224" s="1">
        <v>239.69</v>
      </c>
      <c r="O224" s="1">
        <f t="shared" si="13"/>
        <v>277.29736100000002</v>
      </c>
    </row>
    <row r="225" spans="1:15" ht="19.5" customHeight="1" x14ac:dyDescent="0.2">
      <c r="A225" s="104">
        <v>2174</v>
      </c>
      <c r="B225" s="48"/>
      <c r="C225" s="49" t="s">
        <v>360</v>
      </c>
      <c r="D225" s="50" t="s">
        <v>76</v>
      </c>
      <c r="E225" s="42"/>
      <c r="F225" s="111"/>
      <c r="G225" s="28"/>
      <c r="H225" s="71"/>
      <c r="I225" s="71"/>
      <c r="J225" s="112">
        <f t="shared" si="14"/>
        <v>1595.31</v>
      </c>
      <c r="K225" s="77">
        <v>1378.95</v>
      </c>
      <c r="L225" s="77"/>
      <c r="M225" s="87"/>
      <c r="N225" s="1">
        <v>1378.95</v>
      </c>
      <c r="O225" s="1">
        <f t="shared" si="13"/>
        <v>1595.3072550000002</v>
      </c>
    </row>
    <row r="226" spans="1:15" ht="19.5" customHeight="1" x14ac:dyDescent="0.2">
      <c r="A226" s="104">
        <v>2175</v>
      </c>
      <c r="B226" s="48"/>
      <c r="C226" s="49" t="s">
        <v>351</v>
      </c>
      <c r="D226" s="50" t="s">
        <v>76</v>
      </c>
      <c r="E226" s="42"/>
      <c r="F226" s="111"/>
      <c r="G226" s="28"/>
      <c r="H226" s="71"/>
      <c r="I226" s="71"/>
      <c r="J226" s="112">
        <f t="shared" si="14"/>
        <v>1159.78</v>
      </c>
      <c r="K226" s="77">
        <v>1002.49</v>
      </c>
      <c r="L226" s="77"/>
      <c r="M226" s="87"/>
      <c r="N226" s="1">
        <v>1002.49</v>
      </c>
      <c r="O226" s="1">
        <f t="shared" si="13"/>
        <v>1159.780681</v>
      </c>
    </row>
    <row r="227" spans="1:15" ht="19.5" customHeight="1" x14ac:dyDescent="0.2">
      <c r="A227" s="104">
        <v>2176</v>
      </c>
      <c r="B227" s="48"/>
      <c r="C227" s="49" t="s">
        <v>361</v>
      </c>
      <c r="D227" s="50" t="s">
        <v>76</v>
      </c>
      <c r="E227" s="42"/>
      <c r="F227" s="111"/>
      <c r="G227" s="28"/>
      <c r="H227" s="71"/>
      <c r="I227" s="71"/>
      <c r="J227" s="112">
        <f t="shared" si="14"/>
        <v>208.51</v>
      </c>
      <c r="K227" s="77">
        <v>180.23</v>
      </c>
      <c r="L227" s="77"/>
      <c r="M227" s="87"/>
      <c r="N227" s="1">
        <v>180.23</v>
      </c>
      <c r="O227" s="1">
        <f t="shared" si="13"/>
        <v>208.50808699999999</v>
      </c>
    </row>
    <row r="228" spans="1:15" ht="19.5" customHeight="1" x14ac:dyDescent="0.2">
      <c r="A228" s="104">
        <v>2177</v>
      </c>
      <c r="B228" s="48"/>
      <c r="C228" s="49" t="s">
        <v>355</v>
      </c>
      <c r="D228" s="50" t="s">
        <v>76</v>
      </c>
      <c r="E228" s="42"/>
      <c r="F228" s="111"/>
      <c r="G228" s="28"/>
      <c r="H228" s="71"/>
      <c r="I228" s="71"/>
      <c r="J228" s="112">
        <f t="shared" si="14"/>
        <v>635.02</v>
      </c>
      <c r="K228" s="77">
        <v>548.9</v>
      </c>
      <c r="L228" s="77"/>
      <c r="M228" s="87"/>
      <c r="N228" s="1">
        <v>548.9</v>
      </c>
      <c r="O228" s="1">
        <f t="shared" si="13"/>
        <v>635.02241000000004</v>
      </c>
    </row>
    <row r="229" spans="1:15" ht="19.5" customHeight="1" x14ac:dyDescent="0.2">
      <c r="A229" s="104">
        <v>2178</v>
      </c>
      <c r="B229" s="48"/>
      <c r="C229" s="49" t="s">
        <v>362</v>
      </c>
      <c r="D229" s="50" t="s">
        <v>76</v>
      </c>
      <c r="E229" s="42"/>
      <c r="F229" s="111"/>
      <c r="G229" s="28"/>
      <c r="H229" s="71"/>
      <c r="I229" s="71"/>
      <c r="J229" s="112">
        <f t="shared" si="14"/>
        <v>1595.31</v>
      </c>
      <c r="K229" s="77">
        <v>1378.95</v>
      </c>
      <c r="L229" s="77"/>
      <c r="M229" s="87"/>
      <c r="N229" s="1">
        <v>1378.95</v>
      </c>
      <c r="O229" s="1">
        <f t="shared" si="13"/>
        <v>1595.3072550000002</v>
      </c>
    </row>
    <row r="230" spans="1:15" ht="19.5" customHeight="1" x14ac:dyDescent="0.2">
      <c r="A230" s="104">
        <v>2179</v>
      </c>
      <c r="B230" s="48"/>
      <c r="C230" s="49" t="s">
        <v>352</v>
      </c>
      <c r="D230" s="50" t="s">
        <v>76</v>
      </c>
      <c r="E230" s="42"/>
      <c r="F230" s="111"/>
      <c r="G230" s="28"/>
      <c r="H230" s="71"/>
      <c r="I230" s="71"/>
      <c r="J230" s="112">
        <f t="shared" si="14"/>
        <v>366.66</v>
      </c>
      <c r="K230" s="77">
        <v>316.93</v>
      </c>
      <c r="L230" s="77"/>
      <c r="M230" s="87"/>
      <c r="N230" s="1">
        <v>316.93</v>
      </c>
      <c r="O230" s="1">
        <f t="shared" si="13"/>
        <v>366.656317</v>
      </c>
    </row>
    <row r="231" spans="1:15" ht="19.5" customHeight="1" x14ac:dyDescent="0.2">
      <c r="A231" s="104">
        <v>2180</v>
      </c>
      <c r="B231" s="48"/>
      <c r="C231" s="49" t="s">
        <v>353</v>
      </c>
      <c r="D231" s="50" t="s">
        <v>76</v>
      </c>
      <c r="E231" s="42"/>
      <c r="F231" s="111"/>
      <c r="G231" s="28"/>
      <c r="H231" s="71"/>
      <c r="I231" s="71"/>
      <c r="J231" s="112">
        <f t="shared" si="14"/>
        <v>528.16999999999996</v>
      </c>
      <c r="K231" s="77">
        <v>456.54</v>
      </c>
      <c r="L231" s="77"/>
      <c r="M231" s="87"/>
      <c r="N231" s="1">
        <v>456.54</v>
      </c>
      <c r="O231" s="1">
        <f t="shared" si="13"/>
        <v>528.17112600000007</v>
      </c>
    </row>
    <row r="232" spans="1:15" ht="19.5" customHeight="1" x14ac:dyDescent="0.2">
      <c r="A232" s="104"/>
      <c r="B232" s="48"/>
      <c r="C232" s="49"/>
      <c r="D232" s="50"/>
      <c r="E232" s="42"/>
      <c r="F232" s="111"/>
      <c r="G232" s="28"/>
      <c r="H232" s="71"/>
      <c r="I232" s="71"/>
      <c r="J232" s="75"/>
      <c r="K232" s="77"/>
      <c r="L232" s="77"/>
      <c r="M232" s="87"/>
      <c r="N232" s="1"/>
      <c r="O232" s="1"/>
    </row>
    <row r="233" spans="1:15" ht="19.5" customHeight="1" x14ac:dyDescent="0.2">
      <c r="A233" s="104"/>
      <c r="B233" s="48"/>
      <c r="C233" s="49" t="s">
        <v>389</v>
      </c>
      <c r="D233" s="50"/>
      <c r="E233" s="42"/>
      <c r="F233" s="111"/>
      <c r="G233" s="28"/>
      <c r="H233" s="71"/>
      <c r="I233" s="71"/>
      <c r="J233" s="75"/>
      <c r="K233" s="77"/>
      <c r="L233" s="77"/>
      <c r="M233" s="87"/>
      <c r="N233" s="1"/>
      <c r="O233" s="1"/>
    </row>
    <row r="234" spans="1:15" ht="19.5" customHeight="1" x14ac:dyDescent="0.2">
      <c r="A234" s="104"/>
      <c r="B234" s="48"/>
      <c r="C234" s="49"/>
      <c r="D234" s="50"/>
      <c r="E234" s="42"/>
      <c r="F234" s="111"/>
      <c r="G234" s="28"/>
      <c r="H234" s="71"/>
      <c r="I234" s="71"/>
      <c r="J234" s="75"/>
      <c r="K234" s="77"/>
      <c r="L234" s="77"/>
      <c r="M234" s="87"/>
      <c r="N234" s="1"/>
      <c r="O234" s="1"/>
    </row>
    <row r="235" spans="1:15" ht="13.5" thickBot="1" x14ac:dyDescent="0.25">
      <c r="A235" s="104"/>
      <c r="B235" s="48"/>
      <c r="C235" s="49"/>
      <c r="D235" s="50"/>
      <c r="E235" s="42"/>
      <c r="F235" s="51"/>
      <c r="G235" s="28"/>
      <c r="H235" s="71"/>
      <c r="I235" s="71"/>
    </row>
    <row r="236" spans="1:15" ht="19.5" thickBot="1" x14ac:dyDescent="0.25">
      <c r="A236" s="331" t="s">
        <v>16</v>
      </c>
      <c r="B236" s="332"/>
      <c r="C236" s="332"/>
      <c r="D236" s="332"/>
      <c r="E236" s="333"/>
      <c r="F236" s="108"/>
      <c r="G236" s="107">
        <f>G14+G98+G132</f>
        <v>0</v>
      </c>
      <c r="H236" s="139"/>
      <c r="I236" s="139"/>
    </row>
    <row r="237" spans="1:15" ht="12.75" x14ac:dyDescent="0.2">
      <c r="C237"/>
      <c r="D237"/>
      <c r="E237"/>
    </row>
    <row r="240" spans="1:15" x14ac:dyDescent="0.2">
      <c r="D240" s="2"/>
      <c r="E240" s="2"/>
    </row>
    <row r="241" spans="4:5" x14ac:dyDescent="0.2">
      <c r="D241" s="2"/>
      <c r="E241" s="2"/>
    </row>
  </sheetData>
  <mergeCells count="11">
    <mergeCell ref="N157:O157"/>
    <mergeCell ref="P157:Q157"/>
    <mergeCell ref="N205:O205"/>
    <mergeCell ref="A236:E236"/>
    <mergeCell ref="A6:E9"/>
    <mergeCell ref="F6:G9"/>
    <mergeCell ref="H1:I1"/>
    <mergeCell ref="C4:G4"/>
    <mergeCell ref="C5:G5"/>
    <mergeCell ref="A1:G1"/>
    <mergeCell ref="C3:G3"/>
  </mergeCells>
  <phoneticPr fontId="26" type="noConversion"/>
  <printOptions horizontalCentered="1"/>
  <pageMargins left="0.39370078740157483" right="0.19685039370078741" top="0.59055118110236227" bottom="0.78740157480314965" header="0.39370078740157483" footer="0.51181102362204722"/>
  <pageSetup paperSize="9" scale="73" firstPageNumber="0" fitToHeight="24" orientation="portrait" horizontalDpi="300" verticalDpi="300" r:id="rId1"/>
  <headerFooter alignWithMargins="0">
    <oddFooter>&amp;L&amp;A&amp;RPágina &amp;P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B1:FQ141"/>
  <sheetViews>
    <sheetView showGridLines="0" showZeros="0" tabSelected="1" view="pageBreakPreview" zoomScale="85" zoomScaleNormal="85" zoomScaleSheetLayoutView="85" workbookViewId="0">
      <pane ySplit="13" topLeftCell="A14" activePane="bottomLeft" state="frozen"/>
      <selection activeCell="B1" sqref="B1"/>
      <selection pane="bottomLeft" activeCell="B2" sqref="B2:E6"/>
    </sheetView>
  </sheetViews>
  <sheetFormatPr defaultRowHeight="12.75" x14ac:dyDescent="0.2"/>
  <cols>
    <col min="1" max="1" width="4.140625" style="2" customWidth="1"/>
    <col min="2" max="2" width="5.85546875" style="10" bestFit="1" customWidth="1"/>
    <col min="3" max="3" width="13.42578125" style="153" bestFit="1" customWidth="1"/>
    <col min="4" max="4" width="12.28515625" style="10" bestFit="1" customWidth="1"/>
    <col min="5" max="5" width="77.140625" style="2" customWidth="1"/>
    <col min="6" max="6" width="9.7109375" style="10" customWidth="1"/>
    <col min="7" max="7" width="7.5703125" style="169" bestFit="1" customWidth="1"/>
    <col min="8" max="8" width="8.85546875" style="9" hidden="1" customWidth="1"/>
    <col min="9" max="9" width="9.85546875" style="173" bestFit="1" customWidth="1"/>
    <col min="10" max="10" width="16.42578125" style="173" bestFit="1" customWidth="1"/>
    <col min="11" max="16384" width="9.140625" style="2"/>
  </cols>
  <sheetData>
    <row r="1" spans="2:173" ht="12" customHeight="1" thickBot="1" x14ac:dyDescent="0.25"/>
    <row r="2" spans="2:173" ht="12.75" customHeight="1" x14ac:dyDescent="0.2">
      <c r="B2" s="345" t="s">
        <v>633</v>
      </c>
      <c r="C2" s="346"/>
      <c r="D2" s="346"/>
      <c r="E2" s="347"/>
      <c r="F2" s="283"/>
      <c r="G2" s="283"/>
      <c r="H2" s="283"/>
      <c r="I2" s="283"/>
      <c r="J2" s="176"/>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row>
    <row r="3" spans="2:173" ht="12.75" customHeight="1" x14ac:dyDescent="0.2">
      <c r="B3" s="348"/>
      <c r="C3" s="349"/>
      <c r="D3" s="349"/>
      <c r="E3" s="350"/>
      <c r="F3" s="284"/>
      <c r="G3" s="284"/>
      <c r="H3" s="284"/>
      <c r="I3" s="284"/>
      <c r="J3" s="177"/>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row>
    <row r="4" spans="2:173" ht="12.75" customHeight="1" x14ac:dyDescent="0.2">
      <c r="B4" s="348"/>
      <c r="C4" s="349"/>
      <c r="D4" s="349"/>
      <c r="E4" s="350"/>
      <c r="F4" s="284"/>
      <c r="G4" s="284"/>
      <c r="H4" s="284"/>
      <c r="I4" s="284"/>
      <c r="J4" s="178"/>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row>
    <row r="5" spans="2:173" ht="12.75" customHeight="1" x14ac:dyDescent="0.2">
      <c r="B5" s="348"/>
      <c r="C5" s="349"/>
      <c r="D5" s="349"/>
      <c r="E5" s="350"/>
      <c r="F5" s="284"/>
      <c r="G5" s="284"/>
      <c r="H5" s="284"/>
      <c r="I5" s="284"/>
      <c r="J5" s="179"/>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row>
    <row r="6" spans="2:173" ht="13.5" customHeight="1" thickBot="1" x14ac:dyDescent="0.25">
      <c r="B6" s="351"/>
      <c r="C6" s="352"/>
      <c r="D6" s="352"/>
      <c r="E6" s="353"/>
      <c r="F6" s="285"/>
      <c r="G6" s="285"/>
      <c r="H6" s="285"/>
      <c r="I6" s="285"/>
      <c r="J6" s="180"/>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row>
    <row r="7" spans="2:173" ht="15.75" customHeight="1" x14ac:dyDescent="0.2">
      <c r="B7" s="354" t="s">
        <v>629</v>
      </c>
      <c r="C7" s="355"/>
      <c r="D7" s="355"/>
      <c r="E7" s="356"/>
      <c r="F7" s="363"/>
      <c r="G7" s="364"/>
      <c r="H7" s="364"/>
      <c r="I7" s="364"/>
      <c r="J7" s="365"/>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row>
    <row r="8" spans="2:173" s="7" customFormat="1" ht="11.25" customHeight="1" x14ac:dyDescent="0.2">
      <c r="B8" s="357"/>
      <c r="C8" s="358"/>
      <c r="D8" s="358"/>
      <c r="E8" s="359"/>
      <c r="F8" s="268"/>
      <c r="G8" s="269"/>
      <c r="H8" s="269"/>
      <c r="I8" s="269"/>
      <c r="J8" s="295"/>
    </row>
    <row r="9" spans="2:173" s="7" customFormat="1" ht="18.75" x14ac:dyDescent="0.2">
      <c r="B9" s="357"/>
      <c r="C9" s="358"/>
      <c r="D9" s="358"/>
      <c r="E9" s="359"/>
      <c r="F9" s="265" t="s">
        <v>401</v>
      </c>
      <c r="G9" s="266"/>
      <c r="H9" s="266"/>
      <c r="I9" s="266"/>
      <c r="J9" s="267"/>
    </row>
    <row r="10" spans="2:173" s="7" customFormat="1" ht="15" customHeight="1" x14ac:dyDescent="0.2">
      <c r="B10" s="357"/>
      <c r="C10" s="358"/>
      <c r="D10" s="358"/>
      <c r="E10" s="359"/>
      <c r="F10" s="189"/>
      <c r="G10" s="193"/>
      <c r="H10" s="190"/>
      <c r="I10" s="178"/>
      <c r="J10" s="296"/>
    </row>
    <row r="11" spans="2:173" s="7" customFormat="1" ht="15.75" customHeight="1" x14ac:dyDescent="0.2">
      <c r="B11" s="357"/>
      <c r="C11" s="358"/>
      <c r="D11" s="358"/>
      <c r="E11" s="359"/>
      <c r="F11" s="189"/>
      <c r="G11" s="193"/>
      <c r="H11" s="190"/>
      <c r="I11" s="193"/>
      <c r="J11" s="177"/>
    </row>
    <row r="12" spans="2:173" s="7" customFormat="1" ht="15.75" customHeight="1" thickBot="1" x14ac:dyDescent="0.25">
      <c r="B12" s="360"/>
      <c r="C12" s="361"/>
      <c r="D12" s="361"/>
      <c r="E12" s="362"/>
      <c r="F12" s="191"/>
      <c r="G12" s="194"/>
      <c r="H12" s="192"/>
      <c r="I12" s="194"/>
      <c r="J12" s="195"/>
    </row>
    <row r="13" spans="2:173" s="8" customFormat="1" ht="20.100000000000001" customHeight="1" thickBot="1" x14ac:dyDescent="0.25">
      <c r="B13" s="183" t="s">
        <v>0</v>
      </c>
      <c r="C13" s="184" t="s">
        <v>22</v>
      </c>
      <c r="D13" s="185"/>
      <c r="E13" s="186" t="s">
        <v>1</v>
      </c>
      <c r="F13" s="187" t="s">
        <v>18</v>
      </c>
      <c r="G13" s="170" t="s">
        <v>19</v>
      </c>
      <c r="H13" s="185" t="s">
        <v>2</v>
      </c>
      <c r="I13" s="174" t="s">
        <v>402</v>
      </c>
      <c r="J13" s="181" t="s">
        <v>17</v>
      </c>
    </row>
    <row r="14" spans="2:173" s="44" customFormat="1" ht="7.5" customHeight="1" x14ac:dyDescent="0.2">
      <c r="B14" s="25"/>
      <c r="C14" s="261"/>
      <c r="D14" s="148"/>
      <c r="E14" s="41"/>
      <c r="F14" s="29"/>
      <c r="G14" s="30"/>
      <c r="H14" s="31"/>
      <c r="I14" s="155"/>
      <c r="J14" s="105"/>
    </row>
    <row r="15" spans="2:173" s="103" customFormat="1" ht="15.75" x14ac:dyDescent="0.2">
      <c r="B15" s="163"/>
      <c r="C15" s="164"/>
      <c r="D15" s="165"/>
      <c r="E15" s="166"/>
      <c r="F15" s="167"/>
      <c r="G15" s="171"/>
      <c r="H15" s="168"/>
      <c r="I15" s="175">
        <v>0</v>
      </c>
      <c r="J15" s="182"/>
    </row>
    <row r="16" spans="2:173" s="44" customFormat="1" ht="8.25" customHeight="1" x14ac:dyDescent="0.2">
      <c r="B16" s="25"/>
      <c r="C16" s="154"/>
      <c r="D16" s="149"/>
      <c r="E16" s="41"/>
      <c r="F16" s="29"/>
      <c r="G16" s="30"/>
      <c r="H16" s="31"/>
      <c r="I16" s="155">
        <v>0</v>
      </c>
      <c r="J16" s="106"/>
    </row>
    <row r="17" spans="2:10" s="44" customFormat="1" x14ac:dyDescent="0.2">
      <c r="B17" s="286">
        <v>1</v>
      </c>
      <c r="C17" s="287"/>
      <c r="D17" s="288"/>
      <c r="E17" s="289" t="s">
        <v>616</v>
      </c>
      <c r="F17" s="290"/>
      <c r="G17" s="291"/>
      <c r="H17" s="292"/>
      <c r="I17" s="293">
        <v>0</v>
      </c>
      <c r="J17" s="294"/>
    </row>
    <row r="18" spans="2:10" s="44" customFormat="1" x14ac:dyDescent="0.2">
      <c r="B18" s="248"/>
      <c r="C18" s="260"/>
      <c r="D18" s="249"/>
      <c r="E18" s="255"/>
      <c r="F18" s="250"/>
      <c r="G18" s="251"/>
      <c r="H18" s="252">
        <v>0</v>
      </c>
      <c r="I18" s="253">
        <v>0</v>
      </c>
      <c r="J18" s="254">
        <v>0</v>
      </c>
    </row>
    <row r="19" spans="2:10" s="44" customFormat="1" ht="12.75" customHeight="1" x14ac:dyDescent="0.2">
      <c r="B19" s="248" t="s">
        <v>521</v>
      </c>
      <c r="C19" s="272">
        <v>10775</v>
      </c>
      <c r="D19" s="264" t="s">
        <v>202</v>
      </c>
      <c r="E19" s="255" t="s">
        <v>480</v>
      </c>
      <c r="F19" s="250" t="s">
        <v>430</v>
      </c>
      <c r="G19" s="257">
        <v>4</v>
      </c>
      <c r="H19" s="253"/>
      <c r="I19" s="259"/>
      <c r="J19" s="254"/>
    </row>
    <row r="20" spans="2:10" s="44" customFormat="1" ht="12.75" customHeight="1" x14ac:dyDescent="0.2">
      <c r="B20" s="248" t="s">
        <v>619</v>
      </c>
      <c r="C20" s="260" t="s">
        <v>470</v>
      </c>
      <c r="D20" s="264" t="s">
        <v>202</v>
      </c>
      <c r="E20" s="255" t="s">
        <v>471</v>
      </c>
      <c r="F20" s="250" t="s">
        <v>400</v>
      </c>
      <c r="G20" s="257">
        <v>2</v>
      </c>
      <c r="H20" s="253"/>
      <c r="I20" s="259"/>
      <c r="J20" s="254"/>
    </row>
    <row r="21" spans="2:10" s="44" customFormat="1" ht="12.75" customHeight="1" x14ac:dyDescent="0.2">
      <c r="B21" s="248" t="s">
        <v>620</v>
      </c>
      <c r="C21" s="260" t="s">
        <v>405</v>
      </c>
      <c r="D21" s="264" t="s">
        <v>202</v>
      </c>
      <c r="E21" s="255" t="s">
        <v>433</v>
      </c>
      <c r="F21" s="250" t="s">
        <v>428</v>
      </c>
      <c r="G21" s="257">
        <v>2</v>
      </c>
      <c r="H21" s="253"/>
      <c r="I21" s="259"/>
      <c r="J21" s="254"/>
    </row>
    <row r="22" spans="2:10" s="44" customFormat="1" x14ac:dyDescent="0.2">
      <c r="B22" s="248"/>
      <c r="C22" s="260"/>
      <c r="D22" s="256"/>
      <c r="E22" s="255"/>
      <c r="F22" s="250"/>
      <c r="G22" s="257"/>
      <c r="H22" s="258"/>
      <c r="I22" s="259"/>
      <c r="J22" s="254"/>
    </row>
    <row r="23" spans="2:10" s="44" customFormat="1" ht="12.75" customHeight="1" x14ac:dyDescent="0.2">
      <c r="B23" s="19">
        <v>2</v>
      </c>
      <c r="C23" s="297"/>
      <c r="D23" s="150"/>
      <c r="E23" s="151" t="s">
        <v>24</v>
      </c>
      <c r="F23" s="22"/>
      <c r="G23" s="32"/>
      <c r="H23" s="23"/>
      <c r="I23" s="136">
        <v>0</v>
      </c>
      <c r="J23" s="147"/>
    </row>
    <row r="24" spans="2:10" s="44" customFormat="1" x14ac:dyDescent="0.2">
      <c r="B24" s="248"/>
      <c r="C24" s="260"/>
      <c r="D24" s="256"/>
      <c r="E24" s="255"/>
      <c r="F24" s="250"/>
      <c r="G24" s="257"/>
      <c r="H24" s="258"/>
      <c r="I24" s="259"/>
      <c r="J24" s="254"/>
    </row>
    <row r="25" spans="2:10" s="44" customFormat="1" x14ac:dyDescent="0.2">
      <c r="B25" s="248" t="s">
        <v>5</v>
      </c>
      <c r="C25" s="272">
        <v>2706</v>
      </c>
      <c r="D25" s="264" t="s">
        <v>202</v>
      </c>
      <c r="E25" s="255" t="s">
        <v>479</v>
      </c>
      <c r="F25" s="250" t="s">
        <v>429</v>
      </c>
      <c r="G25" s="257">
        <v>80</v>
      </c>
      <c r="H25" s="253"/>
      <c r="I25" s="259"/>
      <c r="J25" s="254"/>
    </row>
    <row r="26" spans="2:10" s="44" customFormat="1" x14ac:dyDescent="0.2">
      <c r="B26" s="248" t="s">
        <v>6</v>
      </c>
      <c r="C26" s="272">
        <v>40818</v>
      </c>
      <c r="D26" s="264" t="s">
        <v>202</v>
      </c>
      <c r="E26" s="255" t="s">
        <v>478</v>
      </c>
      <c r="F26" s="250" t="s">
        <v>430</v>
      </c>
      <c r="G26" s="257">
        <v>4</v>
      </c>
      <c r="H26" s="253"/>
      <c r="I26" s="259"/>
      <c r="J26" s="254"/>
    </row>
    <row r="27" spans="2:10" s="44" customFormat="1" x14ac:dyDescent="0.2">
      <c r="B27" s="25"/>
      <c r="C27" s="154"/>
      <c r="D27" s="262"/>
      <c r="E27" s="41"/>
      <c r="F27" s="29"/>
      <c r="G27" s="263"/>
      <c r="H27" s="156"/>
      <c r="I27" s="156"/>
      <c r="J27" s="106"/>
    </row>
    <row r="28" spans="2:10" s="44" customFormat="1" ht="12.75" customHeight="1" x14ac:dyDescent="0.2">
      <c r="B28" s="286">
        <v>3</v>
      </c>
      <c r="C28" s="287"/>
      <c r="D28" s="288"/>
      <c r="E28" s="289" t="s">
        <v>490</v>
      </c>
      <c r="F28" s="290"/>
      <c r="G28" s="291"/>
      <c r="H28" s="292"/>
      <c r="I28" s="293">
        <v>0</v>
      </c>
      <c r="J28" s="294"/>
    </row>
    <row r="29" spans="2:10" s="44" customFormat="1" x14ac:dyDescent="0.2">
      <c r="B29" s="248"/>
      <c r="C29" s="260"/>
      <c r="D29" s="256"/>
      <c r="E29" s="255"/>
      <c r="F29" s="250"/>
      <c r="G29" s="257"/>
      <c r="H29" s="258"/>
      <c r="I29" s="259"/>
      <c r="J29" s="254"/>
    </row>
    <row r="30" spans="2:10" s="44" customFormat="1" ht="12.75" customHeight="1" x14ac:dyDescent="0.2">
      <c r="B30" s="248" t="s">
        <v>522</v>
      </c>
      <c r="C30" s="260" t="s">
        <v>438</v>
      </c>
      <c r="D30" s="264" t="s">
        <v>202</v>
      </c>
      <c r="E30" s="255" t="s">
        <v>439</v>
      </c>
      <c r="F30" s="250" t="s">
        <v>399</v>
      </c>
      <c r="G30" s="257">
        <v>16.8</v>
      </c>
      <c r="H30" s="253"/>
      <c r="I30" s="259"/>
      <c r="J30" s="254"/>
    </row>
    <row r="31" spans="2:10" s="44" customFormat="1" ht="12.75" customHeight="1" x14ac:dyDescent="0.2">
      <c r="B31" s="248" t="s">
        <v>524</v>
      </c>
      <c r="C31" s="260" t="s">
        <v>460</v>
      </c>
      <c r="D31" s="264" t="s">
        <v>202</v>
      </c>
      <c r="E31" s="255" t="s">
        <v>461</v>
      </c>
      <c r="F31" s="250" t="s">
        <v>435</v>
      </c>
      <c r="G31" s="257">
        <v>108.1</v>
      </c>
      <c r="H31" s="253"/>
      <c r="I31" s="259"/>
      <c r="J31" s="254"/>
    </row>
    <row r="32" spans="2:10" s="44" customFormat="1" ht="25.5" customHeight="1" x14ac:dyDescent="0.2">
      <c r="B32" s="248" t="s">
        <v>621</v>
      </c>
      <c r="C32" s="260" t="s">
        <v>408</v>
      </c>
      <c r="D32" s="264" t="s">
        <v>202</v>
      </c>
      <c r="E32" s="255" t="s">
        <v>442</v>
      </c>
      <c r="F32" s="250" t="s">
        <v>432</v>
      </c>
      <c r="G32" s="257">
        <v>20.142499999999998</v>
      </c>
      <c r="H32" s="253"/>
      <c r="I32" s="259"/>
      <c r="J32" s="254"/>
    </row>
    <row r="33" spans="2:10" s="44" customFormat="1" ht="12.75" customHeight="1" x14ac:dyDescent="0.2">
      <c r="B33" s="248" t="s">
        <v>622</v>
      </c>
      <c r="C33" s="260" t="s">
        <v>406</v>
      </c>
      <c r="D33" s="264" t="s">
        <v>202</v>
      </c>
      <c r="E33" s="255" t="s">
        <v>440</v>
      </c>
      <c r="F33" s="250" t="s">
        <v>432</v>
      </c>
      <c r="G33" s="257">
        <v>22</v>
      </c>
      <c r="H33" s="253"/>
      <c r="I33" s="259"/>
      <c r="J33" s="254"/>
    </row>
    <row r="34" spans="2:10" s="44" customFormat="1" ht="12.75" customHeight="1" x14ac:dyDescent="0.2">
      <c r="B34" s="248" t="s">
        <v>525</v>
      </c>
      <c r="C34" s="260" t="s">
        <v>417</v>
      </c>
      <c r="D34" s="264" t="s">
        <v>202</v>
      </c>
      <c r="E34" s="255" t="s">
        <v>451</v>
      </c>
      <c r="F34" s="250" t="s">
        <v>434</v>
      </c>
      <c r="G34" s="257">
        <v>59</v>
      </c>
      <c r="H34" s="253"/>
      <c r="I34" s="259"/>
      <c r="J34" s="254"/>
    </row>
    <row r="35" spans="2:10" s="44" customFormat="1" x14ac:dyDescent="0.2">
      <c r="B35" s="248" t="s">
        <v>526</v>
      </c>
      <c r="C35" s="260" t="s">
        <v>416</v>
      </c>
      <c r="D35" s="264" t="s">
        <v>202</v>
      </c>
      <c r="E35" s="255" t="s">
        <v>450</v>
      </c>
      <c r="F35" s="250" t="s">
        <v>434</v>
      </c>
      <c r="G35" s="257">
        <v>384.24</v>
      </c>
      <c r="H35" s="253"/>
      <c r="I35" s="259"/>
      <c r="J35" s="254"/>
    </row>
    <row r="36" spans="2:10" s="44" customFormat="1" ht="12.75" customHeight="1" x14ac:dyDescent="0.2">
      <c r="B36" s="248" t="s">
        <v>527</v>
      </c>
      <c r="C36" s="260" t="s">
        <v>413</v>
      </c>
      <c r="D36" s="264" t="s">
        <v>202</v>
      </c>
      <c r="E36" s="255" t="s">
        <v>447</v>
      </c>
      <c r="F36" s="250" t="s">
        <v>434</v>
      </c>
      <c r="G36" s="257">
        <v>290.28999999999996</v>
      </c>
      <c r="H36" s="253"/>
      <c r="I36" s="259"/>
      <c r="J36" s="254"/>
    </row>
    <row r="37" spans="2:10" s="44" customFormat="1" ht="12.75" customHeight="1" x14ac:dyDescent="0.2">
      <c r="B37" s="248" t="s">
        <v>528</v>
      </c>
      <c r="C37" s="260" t="s">
        <v>456</v>
      </c>
      <c r="D37" s="264" t="s">
        <v>202</v>
      </c>
      <c r="E37" s="255" t="s">
        <v>457</v>
      </c>
      <c r="F37" s="250" t="s">
        <v>434</v>
      </c>
      <c r="G37" s="257">
        <v>34.06</v>
      </c>
      <c r="H37" s="253"/>
      <c r="I37" s="259"/>
      <c r="J37" s="254"/>
    </row>
    <row r="38" spans="2:10" s="44" customFormat="1" ht="12.75" customHeight="1" x14ac:dyDescent="0.2">
      <c r="B38" s="248" t="s">
        <v>529</v>
      </c>
      <c r="C38" s="260" t="s">
        <v>452</v>
      </c>
      <c r="D38" s="264" t="s">
        <v>202</v>
      </c>
      <c r="E38" s="255" t="s">
        <v>453</v>
      </c>
      <c r="F38" s="250" t="s">
        <v>434</v>
      </c>
      <c r="G38" s="257">
        <v>427.52</v>
      </c>
      <c r="H38" s="253"/>
      <c r="I38" s="259"/>
      <c r="J38" s="254"/>
    </row>
    <row r="39" spans="2:10" s="44" customFormat="1" x14ac:dyDescent="0.2">
      <c r="B39" s="248" t="s">
        <v>530</v>
      </c>
      <c r="C39" s="272">
        <v>32</v>
      </c>
      <c r="D39" s="264" t="s">
        <v>202</v>
      </c>
      <c r="E39" s="255" t="s">
        <v>475</v>
      </c>
      <c r="F39" s="250" t="s">
        <v>472</v>
      </c>
      <c r="G39" s="257">
        <v>93.06</v>
      </c>
      <c r="H39" s="253"/>
      <c r="I39" s="259"/>
      <c r="J39" s="254"/>
    </row>
    <row r="40" spans="2:10" s="44" customFormat="1" x14ac:dyDescent="0.2">
      <c r="B40" s="248" t="s">
        <v>531</v>
      </c>
      <c r="C40" s="272">
        <v>34</v>
      </c>
      <c r="D40" s="264" t="s">
        <v>202</v>
      </c>
      <c r="E40" s="255" t="s">
        <v>473</v>
      </c>
      <c r="F40" s="250" t="s">
        <v>472</v>
      </c>
      <c r="G40" s="257">
        <v>717.81</v>
      </c>
      <c r="H40" s="253"/>
      <c r="I40" s="259"/>
      <c r="J40" s="254"/>
    </row>
    <row r="41" spans="2:10" s="44" customFormat="1" x14ac:dyDescent="0.2">
      <c r="B41" s="248" t="s">
        <v>532</v>
      </c>
      <c r="C41" s="272">
        <v>43055</v>
      </c>
      <c r="D41" s="264" t="s">
        <v>202</v>
      </c>
      <c r="E41" s="255" t="s">
        <v>474</v>
      </c>
      <c r="F41" s="250" t="s">
        <v>472</v>
      </c>
      <c r="G41" s="257">
        <v>384.24</v>
      </c>
      <c r="H41" s="253"/>
      <c r="I41" s="259"/>
      <c r="J41" s="254"/>
    </row>
    <row r="42" spans="2:10" s="44" customFormat="1" ht="12.75" customHeight="1" x14ac:dyDescent="0.2">
      <c r="B42" s="248" t="s">
        <v>533</v>
      </c>
      <c r="C42" s="260" t="s">
        <v>411</v>
      </c>
      <c r="D42" s="264" t="s">
        <v>202</v>
      </c>
      <c r="E42" s="255" t="s">
        <v>445</v>
      </c>
      <c r="F42" s="250" t="s">
        <v>432</v>
      </c>
      <c r="G42" s="257">
        <v>3.5160600000000004</v>
      </c>
      <c r="H42" s="253"/>
      <c r="I42" s="259"/>
      <c r="J42" s="254"/>
    </row>
    <row r="43" spans="2:10" s="44" customFormat="1" ht="12.75" customHeight="1" x14ac:dyDescent="0.2">
      <c r="B43" s="248" t="s">
        <v>534</v>
      </c>
      <c r="C43" s="260" t="s">
        <v>410</v>
      </c>
      <c r="D43" s="264" t="s">
        <v>202</v>
      </c>
      <c r="E43" s="255" t="s">
        <v>444</v>
      </c>
      <c r="F43" s="250" t="s">
        <v>432</v>
      </c>
      <c r="G43" s="257">
        <v>67.258399999999995</v>
      </c>
      <c r="H43" s="253"/>
      <c r="I43" s="259"/>
      <c r="J43" s="254"/>
    </row>
    <row r="44" spans="2:10" s="44" customFormat="1" ht="12.75" customHeight="1" x14ac:dyDescent="0.2">
      <c r="B44" s="248" t="s">
        <v>535</v>
      </c>
      <c r="C44" s="260" t="s">
        <v>409</v>
      </c>
      <c r="D44" s="264" t="s">
        <v>202</v>
      </c>
      <c r="E44" s="255" t="s">
        <v>443</v>
      </c>
      <c r="F44" s="250" t="s">
        <v>435</v>
      </c>
      <c r="G44" s="257">
        <v>4.0285000000000002</v>
      </c>
      <c r="H44" s="253"/>
      <c r="I44" s="259"/>
      <c r="J44" s="254"/>
    </row>
    <row r="45" spans="2:10" s="44" customFormat="1" ht="12.75" customHeight="1" x14ac:dyDescent="0.2">
      <c r="B45" s="248" t="s">
        <v>536</v>
      </c>
      <c r="C45" s="260" t="s">
        <v>458</v>
      </c>
      <c r="D45" s="264" t="s">
        <v>202</v>
      </c>
      <c r="E45" s="255" t="s">
        <v>459</v>
      </c>
      <c r="F45" s="250" t="s">
        <v>435</v>
      </c>
      <c r="G45" s="257">
        <v>6.7257999999999996</v>
      </c>
      <c r="H45" s="253"/>
      <c r="I45" s="259"/>
      <c r="J45" s="254"/>
    </row>
    <row r="46" spans="2:10" s="44" customFormat="1" ht="12.75" customHeight="1" x14ac:dyDescent="0.2">
      <c r="B46" s="248" t="s">
        <v>537</v>
      </c>
      <c r="C46" s="272">
        <v>123</v>
      </c>
      <c r="D46" s="264" t="s">
        <v>202</v>
      </c>
      <c r="E46" s="255" t="s">
        <v>476</v>
      </c>
      <c r="F46" s="250" t="s">
        <v>404</v>
      </c>
      <c r="G46" s="257">
        <v>75.280100000000004</v>
      </c>
      <c r="H46" s="253"/>
      <c r="I46" s="259"/>
      <c r="J46" s="254"/>
    </row>
    <row r="47" spans="2:10" s="44" customFormat="1" x14ac:dyDescent="0.2">
      <c r="B47" s="248" t="s">
        <v>538</v>
      </c>
      <c r="C47" s="260" t="s">
        <v>436</v>
      </c>
      <c r="D47" s="264" t="s">
        <v>202</v>
      </c>
      <c r="E47" s="255" t="s">
        <v>437</v>
      </c>
      <c r="F47" s="250" t="s">
        <v>435</v>
      </c>
      <c r="G47" s="257">
        <v>8.1</v>
      </c>
      <c r="H47" s="253"/>
      <c r="I47" s="259"/>
      <c r="J47" s="254"/>
    </row>
    <row r="48" spans="2:10" s="44" customFormat="1" ht="12.75" customHeight="1" x14ac:dyDescent="0.2">
      <c r="B48" s="248" t="s">
        <v>539</v>
      </c>
      <c r="C48" s="260" t="s">
        <v>420</v>
      </c>
      <c r="D48" s="264" t="s">
        <v>202</v>
      </c>
      <c r="E48" s="255" t="s">
        <v>464</v>
      </c>
      <c r="F48" s="250" t="s">
        <v>435</v>
      </c>
      <c r="G48" s="257">
        <v>63.786499999999997</v>
      </c>
      <c r="H48" s="253"/>
      <c r="I48" s="259"/>
      <c r="J48" s="254"/>
    </row>
    <row r="49" spans="2:10" s="44" customFormat="1" ht="16.5" customHeight="1" x14ac:dyDescent="0.2">
      <c r="B49" s="248" t="s">
        <v>623</v>
      </c>
      <c r="C49" s="260" t="s">
        <v>608</v>
      </c>
      <c r="D49" s="256" t="s">
        <v>492</v>
      </c>
      <c r="E49" s="255" t="s">
        <v>609</v>
      </c>
      <c r="F49" s="250" t="s">
        <v>610</v>
      </c>
      <c r="G49" s="257">
        <v>3</v>
      </c>
      <c r="H49" s="258">
        <v>668.9</v>
      </c>
      <c r="I49" s="259"/>
      <c r="J49" s="254"/>
    </row>
    <row r="50" spans="2:10" s="44" customFormat="1" ht="16.5" customHeight="1" x14ac:dyDescent="0.2">
      <c r="B50" s="248" t="s">
        <v>624</v>
      </c>
      <c r="C50" s="260" t="s">
        <v>611</v>
      </c>
      <c r="D50" s="256" t="s">
        <v>492</v>
      </c>
      <c r="E50" s="255" t="s">
        <v>612</v>
      </c>
      <c r="F50" s="250" t="s">
        <v>432</v>
      </c>
      <c r="G50" s="257">
        <v>2.1</v>
      </c>
      <c r="H50" s="258">
        <v>566.12</v>
      </c>
      <c r="I50" s="259"/>
      <c r="J50" s="254"/>
    </row>
    <row r="51" spans="2:10" s="44" customFormat="1" ht="16.5" customHeight="1" x14ac:dyDescent="0.2">
      <c r="B51" s="248" t="s">
        <v>625</v>
      </c>
      <c r="C51" s="260" t="s">
        <v>613</v>
      </c>
      <c r="D51" s="256" t="s">
        <v>492</v>
      </c>
      <c r="E51" s="255" t="s">
        <v>614</v>
      </c>
      <c r="F51" s="250" t="s">
        <v>399</v>
      </c>
      <c r="G51" s="257">
        <v>17.579999999999998</v>
      </c>
      <c r="H51" s="258">
        <v>363.93</v>
      </c>
      <c r="I51" s="259"/>
      <c r="J51" s="254"/>
    </row>
    <row r="52" spans="2:10" s="44" customFormat="1" x14ac:dyDescent="0.2">
      <c r="B52" s="248"/>
      <c r="C52" s="260"/>
      <c r="D52" s="256"/>
      <c r="E52" s="255"/>
      <c r="F52" s="250"/>
      <c r="G52" s="257"/>
      <c r="H52" s="258"/>
      <c r="I52" s="259"/>
      <c r="J52" s="254"/>
    </row>
    <row r="53" spans="2:10" s="44" customFormat="1" x14ac:dyDescent="0.2">
      <c r="B53" s="19">
        <v>4</v>
      </c>
      <c r="C53" s="297"/>
      <c r="D53" s="150"/>
      <c r="E53" s="151" t="s">
        <v>519</v>
      </c>
      <c r="F53" s="22"/>
      <c r="G53" s="32"/>
      <c r="H53" s="23"/>
      <c r="I53" s="136"/>
      <c r="J53" s="147"/>
    </row>
    <row r="54" spans="2:10" s="44" customFormat="1" x14ac:dyDescent="0.2">
      <c r="B54" s="248"/>
      <c r="C54" s="260"/>
      <c r="D54" s="256"/>
      <c r="E54" s="255"/>
      <c r="F54" s="250"/>
      <c r="G54" s="257"/>
      <c r="H54" s="258"/>
      <c r="I54" s="259"/>
      <c r="J54" s="254"/>
    </row>
    <row r="55" spans="2:10" s="44" customFormat="1" ht="12.75" customHeight="1" x14ac:dyDescent="0.2">
      <c r="B55" s="248" t="s">
        <v>540</v>
      </c>
      <c r="C55" s="260" t="s">
        <v>460</v>
      </c>
      <c r="D55" s="264" t="s">
        <v>202</v>
      </c>
      <c r="E55" s="255" t="s">
        <v>461</v>
      </c>
      <c r="F55" s="250" t="s">
        <v>435</v>
      </c>
      <c r="G55" s="257">
        <v>2.1</v>
      </c>
      <c r="H55" s="253"/>
      <c r="I55" s="259"/>
      <c r="J55" s="254"/>
    </row>
    <row r="56" spans="2:10" s="44" customFormat="1" ht="12.75" customHeight="1" x14ac:dyDescent="0.2">
      <c r="B56" s="248" t="s">
        <v>626</v>
      </c>
      <c r="C56" s="260" t="s">
        <v>408</v>
      </c>
      <c r="D56" s="264" t="s">
        <v>202</v>
      </c>
      <c r="E56" s="255" t="s">
        <v>442</v>
      </c>
      <c r="F56" s="250" t="s">
        <v>432</v>
      </c>
      <c r="G56" s="257">
        <v>10</v>
      </c>
      <c r="H56" s="253"/>
      <c r="I56" s="259"/>
      <c r="J56" s="254"/>
    </row>
    <row r="57" spans="2:10" s="44" customFormat="1" ht="12.75" customHeight="1" x14ac:dyDescent="0.2">
      <c r="B57" s="248" t="s">
        <v>627</v>
      </c>
      <c r="C57" s="260" t="s">
        <v>406</v>
      </c>
      <c r="D57" s="264" t="s">
        <v>202</v>
      </c>
      <c r="E57" s="255" t="s">
        <v>440</v>
      </c>
      <c r="F57" s="250" t="s">
        <v>432</v>
      </c>
      <c r="G57" s="257">
        <v>0.6</v>
      </c>
      <c r="H57" s="253"/>
      <c r="I57" s="259"/>
      <c r="J57" s="254"/>
    </row>
    <row r="58" spans="2:10" s="44" customFormat="1" ht="12.75" customHeight="1" x14ac:dyDescent="0.2">
      <c r="B58" s="248" t="s">
        <v>541</v>
      </c>
      <c r="C58" s="260" t="s">
        <v>414</v>
      </c>
      <c r="D58" s="264" t="s">
        <v>202</v>
      </c>
      <c r="E58" s="255" t="s">
        <v>448</v>
      </c>
      <c r="F58" s="250" t="s">
        <v>434</v>
      </c>
      <c r="G58" s="257">
        <v>2.73</v>
      </c>
      <c r="H58" s="253"/>
      <c r="I58" s="259"/>
      <c r="J58" s="254"/>
    </row>
    <row r="59" spans="2:10" s="44" customFormat="1" ht="12.75" customHeight="1" x14ac:dyDescent="0.2">
      <c r="B59" s="248" t="s">
        <v>542</v>
      </c>
      <c r="C59" s="260" t="s">
        <v>413</v>
      </c>
      <c r="D59" s="264" t="s">
        <v>202</v>
      </c>
      <c r="E59" s="255" t="s">
        <v>447</v>
      </c>
      <c r="F59" s="250" t="s">
        <v>434</v>
      </c>
      <c r="G59" s="257">
        <v>209.79000000000002</v>
      </c>
      <c r="H59" s="253"/>
      <c r="I59" s="259"/>
      <c r="J59" s="254"/>
    </row>
    <row r="60" spans="2:10" s="44" customFormat="1" ht="12.75" customHeight="1" x14ac:dyDescent="0.2">
      <c r="B60" s="248" t="s">
        <v>543</v>
      </c>
      <c r="C60" s="260" t="s">
        <v>415</v>
      </c>
      <c r="D60" s="264" t="s">
        <v>202</v>
      </c>
      <c r="E60" s="255" t="s">
        <v>449</v>
      </c>
      <c r="F60" s="250" t="s">
        <v>434</v>
      </c>
      <c r="G60" s="257">
        <v>31.29</v>
      </c>
      <c r="H60" s="253"/>
      <c r="I60" s="259"/>
      <c r="J60" s="254"/>
    </row>
    <row r="61" spans="2:10" s="44" customFormat="1" x14ac:dyDescent="0.2">
      <c r="B61" s="248" t="s">
        <v>544</v>
      </c>
      <c r="C61" s="272">
        <v>32</v>
      </c>
      <c r="D61" s="264" t="s">
        <v>202</v>
      </c>
      <c r="E61" s="255" t="s">
        <v>475</v>
      </c>
      <c r="F61" s="250" t="s">
        <v>472</v>
      </c>
      <c r="G61" s="257">
        <v>2.73</v>
      </c>
      <c r="H61" s="253"/>
      <c r="I61" s="259"/>
      <c r="J61" s="254"/>
    </row>
    <row r="62" spans="2:10" s="44" customFormat="1" x14ac:dyDescent="0.2">
      <c r="B62" s="248" t="s">
        <v>545</v>
      </c>
      <c r="C62" s="272">
        <v>34</v>
      </c>
      <c r="D62" s="264" t="s">
        <v>202</v>
      </c>
      <c r="E62" s="255" t="s">
        <v>473</v>
      </c>
      <c r="F62" s="250" t="s">
        <v>472</v>
      </c>
      <c r="G62" s="257">
        <v>241.08</v>
      </c>
      <c r="H62" s="253"/>
      <c r="I62" s="259"/>
      <c r="J62" s="254"/>
    </row>
    <row r="63" spans="2:10" s="44" customFormat="1" ht="12.75" customHeight="1" x14ac:dyDescent="0.2">
      <c r="B63" s="248" t="s">
        <v>546</v>
      </c>
      <c r="C63" s="260" t="s">
        <v>411</v>
      </c>
      <c r="D63" s="264" t="s">
        <v>202</v>
      </c>
      <c r="E63" s="255" t="s">
        <v>445</v>
      </c>
      <c r="F63" s="250" t="s">
        <v>432</v>
      </c>
      <c r="G63" s="257">
        <v>2.6</v>
      </c>
      <c r="H63" s="253"/>
      <c r="I63" s="259"/>
      <c r="J63" s="254"/>
    </row>
    <row r="64" spans="2:10" s="44" customFormat="1" ht="12.75" customHeight="1" x14ac:dyDescent="0.2">
      <c r="B64" s="248" t="s">
        <v>547</v>
      </c>
      <c r="C64" s="260" t="s">
        <v>410</v>
      </c>
      <c r="D64" s="264" t="s">
        <v>202</v>
      </c>
      <c r="E64" s="255" t="s">
        <v>444</v>
      </c>
      <c r="F64" s="250" t="s">
        <v>432</v>
      </c>
      <c r="G64" s="257">
        <v>2.2999999999999998</v>
      </c>
      <c r="H64" s="253"/>
      <c r="I64" s="259"/>
      <c r="J64" s="254"/>
    </row>
    <row r="65" spans="2:10" s="44" customFormat="1" ht="12.75" customHeight="1" x14ac:dyDescent="0.2">
      <c r="B65" s="248" t="s">
        <v>548</v>
      </c>
      <c r="C65" s="260" t="s">
        <v>409</v>
      </c>
      <c r="D65" s="264" t="s">
        <v>202</v>
      </c>
      <c r="E65" s="255" t="s">
        <v>443</v>
      </c>
      <c r="F65" s="250" t="s">
        <v>435</v>
      </c>
      <c r="G65" s="257">
        <v>2</v>
      </c>
      <c r="H65" s="253"/>
      <c r="I65" s="259"/>
      <c r="J65" s="254"/>
    </row>
    <row r="66" spans="2:10" s="44" customFormat="1" ht="12.75" customHeight="1" x14ac:dyDescent="0.2">
      <c r="B66" s="248" t="s">
        <v>549</v>
      </c>
      <c r="C66" s="260" t="s">
        <v>458</v>
      </c>
      <c r="D66" s="264" t="s">
        <v>202</v>
      </c>
      <c r="E66" s="255" t="s">
        <v>459</v>
      </c>
      <c r="F66" s="250" t="s">
        <v>435</v>
      </c>
      <c r="G66" s="257">
        <v>0.77400000000000002</v>
      </c>
      <c r="H66" s="253"/>
      <c r="I66" s="259"/>
      <c r="J66" s="254"/>
    </row>
    <row r="67" spans="2:10" s="44" customFormat="1" ht="12.75" customHeight="1" x14ac:dyDescent="0.2">
      <c r="B67" s="248" t="s">
        <v>550</v>
      </c>
      <c r="C67" s="272">
        <v>123</v>
      </c>
      <c r="D67" s="264" t="s">
        <v>202</v>
      </c>
      <c r="E67" s="255" t="s">
        <v>476</v>
      </c>
      <c r="F67" s="250" t="s">
        <v>404</v>
      </c>
      <c r="G67" s="257">
        <v>19.417999999999999</v>
      </c>
      <c r="H67" s="253"/>
      <c r="I67" s="259"/>
      <c r="J67" s="254"/>
    </row>
    <row r="68" spans="2:10" s="44" customFormat="1" x14ac:dyDescent="0.2">
      <c r="B68" s="248" t="s">
        <v>551</v>
      </c>
      <c r="C68" s="260" t="s">
        <v>436</v>
      </c>
      <c r="D68" s="264" t="s">
        <v>202</v>
      </c>
      <c r="E68" s="255" t="s">
        <v>437</v>
      </c>
      <c r="F68" s="250" t="s">
        <v>435</v>
      </c>
      <c r="G68" s="257">
        <v>0.6</v>
      </c>
      <c r="H68" s="253"/>
      <c r="I68" s="259"/>
      <c r="J68" s="254"/>
    </row>
    <row r="69" spans="2:10" s="44" customFormat="1" ht="12.75" customHeight="1" x14ac:dyDescent="0.2">
      <c r="B69" s="248" t="s">
        <v>552</v>
      </c>
      <c r="C69" s="260" t="s">
        <v>420</v>
      </c>
      <c r="D69" s="264" t="s">
        <v>202</v>
      </c>
      <c r="E69" s="255" t="s">
        <v>464</v>
      </c>
      <c r="F69" s="250" t="s">
        <v>435</v>
      </c>
      <c r="G69" s="257">
        <v>0.67</v>
      </c>
      <c r="H69" s="253"/>
      <c r="I69" s="259"/>
      <c r="J69" s="254"/>
    </row>
    <row r="70" spans="2:10" s="44" customFormat="1" x14ac:dyDescent="0.2">
      <c r="B70" s="275"/>
      <c r="C70" s="261"/>
      <c r="D70" s="262"/>
      <c r="E70" s="41"/>
      <c r="F70" s="149"/>
      <c r="G70" s="263"/>
      <c r="H70" s="156"/>
      <c r="I70" s="156"/>
      <c r="J70" s="106"/>
    </row>
    <row r="71" spans="2:10" s="44" customFormat="1" x14ac:dyDescent="0.2">
      <c r="B71" s="286">
        <v>5</v>
      </c>
      <c r="C71" s="287"/>
      <c r="D71" s="288"/>
      <c r="E71" s="289" t="s">
        <v>491</v>
      </c>
      <c r="F71" s="290"/>
      <c r="G71" s="291"/>
      <c r="H71" s="292"/>
      <c r="I71" s="293"/>
      <c r="J71" s="294"/>
    </row>
    <row r="72" spans="2:10" s="44" customFormat="1" x14ac:dyDescent="0.2">
      <c r="B72" s="248"/>
      <c r="C72" s="260"/>
      <c r="D72" s="256"/>
      <c r="E72" s="255"/>
      <c r="F72" s="250"/>
      <c r="G72" s="257"/>
      <c r="H72" s="258"/>
      <c r="I72" s="259"/>
      <c r="J72" s="254"/>
    </row>
    <row r="73" spans="2:10" s="44" customFormat="1" x14ac:dyDescent="0.2">
      <c r="B73" s="248" t="s">
        <v>553</v>
      </c>
      <c r="C73" s="260" t="s">
        <v>419</v>
      </c>
      <c r="D73" s="264" t="s">
        <v>202</v>
      </c>
      <c r="E73" s="255" t="s">
        <v>463</v>
      </c>
      <c r="F73" s="250" t="s">
        <v>435</v>
      </c>
      <c r="G73" s="257">
        <v>3.6</v>
      </c>
      <c r="H73" s="253"/>
      <c r="I73" s="259"/>
      <c r="J73" s="254"/>
    </row>
    <row r="74" spans="2:10" s="44" customFormat="1" ht="12.75" customHeight="1" x14ac:dyDescent="0.2">
      <c r="B74" s="248" t="s">
        <v>554</v>
      </c>
      <c r="C74" s="260" t="s">
        <v>468</v>
      </c>
      <c r="D74" s="264" t="s">
        <v>202</v>
      </c>
      <c r="E74" s="255" t="s">
        <v>469</v>
      </c>
      <c r="F74" s="250" t="s">
        <v>435</v>
      </c>
      <c r="G74" s="257">
        <v>4.6800000000000006</v>
      </c>
      <c r="H74" s="253"/>
      <c r="I74" s="259"/>
      <c r="J74" s="254"/>
    </row>
    <row r="75" spans="2:10" s="44" customFormat="1" ht="12.75" customHeight="1" x14ac:dyDescent="0.2">
      <c r="B75" s="248" t="s">
        <v>555</v>
      </c>
      <c r="C75" s="260" t="s">
        <v>422</v>
      </c>
      <c r="D75" s="264" t="s">
        <v>202</v>
      </c>
      <c r="E75" s="255" t="s">
        <v>467</v>
      </c>
      <c r="F75" s="250" t="s">
        <v>466</v>
      </c>
      <c r="G75" s="257">
        <v>205.2</v>
      </c>
      <c r="H75" s="253"/>
      <c r="I75" s="259"/>
      <c r="J75" s="254"/>
    </row>
    <row r="76" spans="2:10" s="44" customFormat="1" ht="12.75" customHeight="1" x14ac:dyDescent="0.2">
      <c r="B76" s="248" t="s">
        <v>556</v>
      </c>
      <c r="C76" s="260" t="s">
        <v>408</v>
      </c>
      <c r="D76" s="264" t="s">
        <v>202</v>
      </c>
      <c r="E76" s="255" t="s">
        <v>442</v>
      </c>
      <c r="F76" s="250" t="s">
        <v>432</v>
      </c>
      <c r="G76" s="257">
        <v>4.37</v>
      </c>
      <c r="H76" s="253"/>
      <c r="I76" s="259"/>
      <c r="J76" s="254"/>
    </row>
    <row r="77" spans="2:10" s="44" customFormat="1" ht="12.75" customHeight="1" x14ac:dyDescent="0.2">
      <c r="B77" s="248" t="s">
        <v>557</v>
      </c>
      <c r="C77" s="260" t="s">
        <v>407</v>
      </c>
      <c r="D77" s="264" t="s">
        <v>202</v>
      </c>
      <c r="E77" s="255" t="s">
        <v>441</v>
      </c>
      <c r="F77" s="250" t="s">
        <v>435</v>
      </c>
      <c r="G77" s="257">
        <v>0.4</v>
      </c>
      <c r="H77" s="253"/>
      <c r="I77" s="259"/>
      <c r="J77" s="254"/>
    </row>
    <row r="78" spans="2:10" s="44" customFormat="1" ht="12.75" customHeight="1" x14ac:dyDescent="0.2">
      <c r="B78" s="248" t="s">
        <v>558</v>
      </c>
      <c r="C78" s="260" t="s">
        <v>412</v>
      </c>
      <c r="D78" s="264" t="s">
        <v>202</v>
      </c>
      <c r="E78" s="255" t="s">
        <v>446</v>
      </c>
      <c r="F78" s="250" t="s">
        <v>434</v>
      </c>
      <c r="G78" s="257">
        <v>22.8231</v>
      </c>
      <c r="H78" s="253"/>
      <c r="I78" s="259"/>
      <c r="J78" s="254"/>
    </row>
    <row r="79" spans="2:10" s="44" customFormat="1" ht="12.75" customHeight="1" x14ac:dyDescent="0.2">
      <c r="B79" s="248" t="s">
        <v>559</v>
      </c>
      <c r="C79" s="260" t="s">
        <v>454</v>
      </c>
      <c r="D79" s="264" t="s">
        <v>202</v>
      </c>
      <c r="E79" s="255" t="s">
        <v>455</v>
      </c>
      <c r="F79" s="250" t="s">
        <v>434</v>
      </c>
      <c r="G79" s="257">
        <v>58.226950000000002</v>
      </c>
      <c r="H79" s="253"/>
      <c r="I79" s="259"/>
      <c r="J79" s="254"/>
    </row>
    <row r="80" spans="2:10" s="44" customFormat="1" ht="12.75" customHeight="1" x14ac:dyDescent="0.2">
      <c r="B80" s="248" t="s">
        <v>560</v>
      </c>
      <c r="C80" s="260" t="s">
        <v>411</v>
      </c>
      <c r="D80" s="264" t="s">
        <v>202</v>
      </c>
      <c r="E80" s="255" t="s">
        <v>445</v>
      </c>
      <c r="F80" s="250" t="s">
        <v>432</v>
      </c>
      <c r="G80" s="257">
        <v>1.83</v>
      </c>
      <c r="H80" s="253"/>
      <c r="I80" s="259"/>
      <c r="J80" s="254"/>
    </row>
    <row r="81" spans="2:10" s="44" customFormat="1" ht="12.75" customHeight="1" x14ac:dyDescent="0.2">
      <c r="B81" s="248" t="s">
        <v>561</v>
      </c>
      <c r="C81" s="260" t="s">
        <v>410</v>
      </c>
      <c r="D81" s="264" t="s">
        <v>202</v>
      </c>
      <c r="E81" s="255" t="s">
        <v>444</v>
      </c>
      <c r="F81" s="250" t="s">
        <v>432</v>
      </c>
      <c r="G81" s="257">
        <v>10.681319999999999</v>
      </c>
      <c r="H81" s="253"/>
      <c r="I81" s="259"/>
      <c r="J81" s="254"/>
    </row>
    <row r="82" spans="2:10" s="44" customFormat="1" ht="25.5" customHeight="1" x14ac:dyDescent="0.2">
      <c r="B82" s="248" t="s">
        <v>562</v>
      </c>
      <c r="C82" s="260" t="s">
        <v>409</v>
      </c>
      <c r="D82" s="264" t="s">
        <v>202</v>
      </c>
      <c r="E82" s="255" t="s">
        <v>443</v>
      </c>
      <c r="F82" s="250" t="s">
        <v>435</v>
      </c>
      <c r="G82" s="257">
        <v>0.65549999999999997</v>
      </c>
      <c r="H82" s="253"/>
      <c r="I82" s="259"/>
      <c r="J82" s="254"/>
    </row>
    <row r="83" spans="2:10" s="44" customFormat="1" ht="12.75" customHeight="1" x14ac:dyDescent="0.2">
      <c r="B83" s="248" t="s">
        <v>563</v>
      </c>
      <c r="C83" s="260" t="s">
        <v>458</v>
      </c>
      <c r="D83" s="264" t="s">
        <v>202</v>
      </c>
      <c r="E83" s="255" t="s">
        <v>459</v>
      </c>
      <c r="F83" s="250" t="s">
        <v>435</v>
      </c>
      <c r="G83" s="257">
        <v>0.73746</v>
      </c>
      <c r="H83" s="253"/>
      <c r="I83" s="259"/>
      <c r="J83" s="254"/>
    </row>
    <row r="84" spans="2:10" s="44" customFormat="1" ht="12.75" customHeight="1" x14ac:dyDescent="0.2">
      <c r="B84" s="248" t="s">
        <v>564</v>
      </c>
      <c r="C84" s="272">
        <v>123</v>
      </c>
      <c r="D84" s="264" t="s">
        <v>202</v>
      </c>
      <c r="E84" s="255" t="s">
        <v>476</v>
      </c>
      <c r="F84" s="250" t="s">
        <v>404</v>
      </c>
      <c r="G84" s="257">
        <v>9.7507199999999994</v>
      </c>
      <c r="H84" s="253"/>
      <c r="I84" s="259"/>
      <c r="J84" s="254"/>
    </row>
    <row r="85" spans="2:10" s="44" customFormat="1" x14ac:dyDescent="0.2">
      <c r="B85" s="248"/>
      <c r="C85" s="260"/>
      <c r="D85" s="256"/>
      <c r="E85" s="255"/>
      <c r="F85" s="250"/>
      <c r="G85" s="257"/>
      <c r="H85" s="258"/>
      <c r="I85" s="259"/>
      <c r="J85" s="254"/>
    </row>
    <row r="86" spans="2:10" s="44" customFormat="1" x14ac:dyDescent="0.2">
      <c r="B86" s="19">
        <v>6</v>
      </c>
      <c r="C86" s="297"/>
      <c r="D86" s="150"/>
      <c r="E86" s="151" t="s">
        <v>607</v>
      </c>
      <c r="F86" s="22"/>
      <c r="G86" s="32"/>
      <c r="H86" s="23"/>
      <c r="I86" s="136"/>
      <c r="J86" s="147"/>
    </row>
    <row r="87" spans="2:10" s="44" customFormat="1" x14ac:dyDescent="0.2">
      <c r="B87" s="248"/>
      <c r="C87" s="260"/>
      <c r="D87" s="256"/>
      <c r="E87" s="255"/>
      <c r="F87" s="250"/>
      <c r="G87" s="257"/>
      <c r="H87" s="258"/>
      <c r="I87" s="259"/>
      <c r="J87" s="254"/>
    </row>
    <row r="88" spans="2:10" s="44" customFormat="1" x14ac:dyDescent="0.2">
      <c r="B88" s="248" t="s">
        <v>523</v>
      </c>
      <c r="C88" s="272">
        <v>6160</v>
      </c>
      <c r="D88" s="264" t="s">
        <v>202</v>
      </c>
      <c r="E88" s="255" t="s">
        <v>483</v>
      </c>
      <c r="F88" s="250" t="s">
        <v>429</v>
      </c>
      <c r="G88" s="257">
        <v>40</v>
      </c>
      <c r="H88" s="253"/>
      <c r="I88" s="259"/>
      <c r="J88" s="254"/>
    </row>
    <row r="89" spans="2:10" s="44" customFormat="1" x14ac:dyDescent="0.2">
      <c r="B89" s="248" t="s">
        <v>565</v>
      </c>
      <c r="C89" s="272">
        <v>44497</v>
      </c>
      <c r="D89" s="264" t="s">
        <v>202</v>
      </c>
      <c r="E89" s="255" t="s">
        <v>481</v>
      </c>
      <c r="F89" s="250" t="s">
        <v>429</v>
      </c>
      <c r="G89" s="257">
        <v>60</v>
      </c>
      <c r="H89" s="253"/>
      <c r="I89" s="259"/>
      <c r="J89" s="254"/>
    </row>
    <row r="90" spans="2:10" s="44" customFormat="1" x14ac:dyDescent="0.2">
      <c r="B90" s="248" t="s">
        <v>566</v>
      </c>
      <c r="C90" s="272">
        <v>6110</v>
      </c>
      <c r="D90" s="264" t="s">
        <v>202</v>
      </c>
      <c r="E90" s="255" t="s">
        <v>482</v>
      </c>
      <c r="F90" s="250" t="s">
        <v>429</v>
      </c>
      <c r="G90" s="257">
        <v>60</v>
      </c>
      <c r="H90" s="253"/>
      <c r="I90" s="259"/>
      <c r="J90" s="254"/>
    </row>
    <row r="91" spans="2:10" s="44" customFormat="1" x14ac:dyDescent="0.2">
      <c r="B91" s="248" t="s">
        <v>567</v>
      </c>
      <c r="C91" s="272">
        <v>6121</v>
      </c>
      <c r="D91" s="264" t="s">
        <v>202</v>
      </c>
      <c r="E91" s="255" t="s">
        <v>477</v>
      </c>
      <c r="F91" s="250" t="s">
        <v>429</v>
      </c>
      <c r="G91" s="257">
        <v>160</v>
      </c>
      <c r="H91" s="253"/>
      <c r="I91" s="259"/>
      <c r="J91" s="254"/>
    </row>
    <row r="92" spans="2:10" s="44" customFormat="1" ht="12.75" customHeight="1" x14ac:dyDescent="0.2">
      <c r="B92" s="248" t="s">
        <v>568</v>
      </c>
      <c r="C92" s="260" t="s">
        <v>470</v>
      </c>
      <c r="D92" s="264" t="s">
        <v>202</v>
      </c>
      <c r="E92" s="255" t="s">
        <v>471</v>
      </c>
      <c r="F92" s="250" t="s">
        <v>400</v>
      </c>
      <c r="G92" s="257">
        <v>1.2</v>
      </c>
      <c r="H92" s="253"/>
      <c r="I92" s="259"/>
      <c r="J92" s="254"/>
    </row>
    <row r="93" spans="2:10" s="44" customFormat="1" ht="12.75" customHeight="1" x14ac:dyDescent="0.2">
      <c r="B93" s="248" t="s">
        <v>569</v>
      </c>
      <c r="C93" s="260" t="s">
        <v>405</v>
      </c>
      <c r="D93" s="264" t="s">
        <v>202</v>
      </c>
      <c r="E93" s="255" t="s">
        <v>433</v>
      </c>
      <c r="F93" s="250" t="s">
        <v>428</v>
      </c>
      <c r="G93" s="257">
        <v>16</v>
      </c>
      <c r="H93" s="253"/>
      <c r="I93" s="259"/>
      <c r="J93" s="254"/>
    </row>
    <row r="94" spans="2:10" s="44" customFormat="1" x14ac:dyDescent="0.2">
      <c r="B94" s="248" t="s">
        <v>570</v>
      </c>
      <c r="C94" s="260" t="s">
        <v>517</v>
      </c>
      <c r="D94" s="264" t="s">
        <v>516</v>
      </c>
      <c r="E94" s="255" t="s">
        <v>505</v>
      </c>
      <c r="F94" s="250" t="s">
        <v>18</v>
      </c>
      <c r="G94" s="257">
        <v>80</v>
      </c>
      <c r="H94" s="253"/>
      <c r="I94" s="259"/>
      <c r="J94" s="254"/>
    </row>
    <row r="95" spans="2:10" s="44" customFormat="1" x14ac:dyDescent="0.2">
      <c r="B95" s="248" t="s">
        <v>571</v>
      </c>
      <c r="C95" s="260" t="s">
        <v>517</v>
      </c>
      <c r="D95" s="264" t="s">
        <v>516</v>
      </c>
      <c r="E95" s="255" t="s">
        <v>502</v>
      </c>
      <c r="F95" s="250" t="s">
        <v>399</v>
      </c>
      <c r="G95" s="257">
        <v>1</v>
      </c>
      <c r="H95" s="253"/>
      <c r="I95" s="259"/>
      <c r="J95" s="254"/>
    </row>
    <row r="96" spans="2:10" s="44" customFormat="1" x14ac:dyDescent="0.2">
      <c r="B96" s="248" t="s">
        <v>572</v>
      </c>
      <c r="C96" s="260" t="s">
        <v>517</v>
      </c>
      <c r="D96" s="264" t="s">
        <v>516</v>
      </c>
      <c r="E96" s="255" t="s">
        <v>508</v>
      </c>
      <c r="F96" s="250" t="s">
        <v>18</v>
      </c>
      <c r="G96" s="257">
        <v>2</v>
      </c>
      <c r="H96" s="253"/>
      <c r="I96" s="259"/>
      <c r="J96" s="254"/>
    </row>
    <row r="97" spans="2:10" s="44" customFormat="1" x14ac:dyDescent="0.2">
      <c r="B97" s="248" t="s">
        <v>573</v>
      </c>
      <c r="C97" s="260" t="s">
        <v>517</v>
      </c>
      <c r="D97" s="264" t="s">
        <v>516</v>
      </c>
      <c r="E97" s="255" t="s">
        <v>509</v>
      </c>
      <c r="F97" s="250" t="s">
        <v>18</v>
      </c>
      <c r="G97" s="257">
        <v>36</v>
      </c>
      <c r="H97" s="253"/>
      <c r="I97" s="259"/>
      <c r="J97" s="254"/>
    </row>
    <row r="98" spans="2:10" s="44" customFormat="1" ht="25.5" x14ac:dyDescent="0.2">
      <c r="B98" s="248" t="s">
        <v>574</v>
      </c>
      <c r="C98" s="260" t="s">
        <v>517</v>
      </c>
      <c r="D98" s="264" t="s">
        <v>516</v>
      </c>
      <c r="E98" s="255" t="s">
        <v>506</v>
      </c>
      <c r="F98" s="250" t="s">
        <v>18</v>
      </c>
      <c r="G98" s="257">
        <v>32</v>
      </c>
      <c r="H98" s="253"/>
      <c r="I98" s="259"/>
      <c r="J98" s="254"/>
    </row>
    <row r="99" spans="2:10" s="44" customFormat="1" ht="25.5" x14ac:dyDescent="0.2">
      <c r="B99" s="248" t="s">
        <v>575</v>
      </c>
      <c r="C99" s="260" t="s">
        <v>517</v>
      </c>
      <c r="D99" s="264" t="s">
        <v>516</v>
      </c>
      <c r="E99" s="255" t="s">
        <v>503</v>
      </c>
      <c r="F99" s="250" t="s">
        <v>18</v>
      </c>
      <c r="G99" s="257">
        <v>96</v>
      </c>
      <c r="H99" s="253"/>
      <c r="I99" s="259"/>
      <c r="J99" s="254"/>
    </row>
    <row r="100" spans="2:10" s="44" customFormat="1" ht="25.5" x14ac:dyDescent="0.2">
      <c r="B100" s="248" t="s">
        <v>617</v>
      </c>
      <c r="C100" s="260" t="s">
        <v>517</v>
      </c>
      <c r="D100" s="264" t="s">
        <v>516</v>
      </c>
      <c r="E100" s="255" t="s">
        <v>504</v>
      </c>
      <c r="F100" s="250" t="s">
        <v>18</v>
      </c>
      <c r="G100" s="257">
        <v>264</v>
      </c>
      <c r="H100" s="253"/>
      <c r="I100" s="259"/>
      <c r="J100" s="254"/>
    </row>
    <row r="101" spans="2:10" s="44" customFormat="1" ht="25.5" x14ac:dyDescent="0.2">
      <c r="B101" s="248" t="s">
        <v>618</v>
      </c>
      <c r="C101" s="260" t="s">
        <v>517</v>
      </c>
      <c r="D101" s="264" t="s">
        <v>516</v>
      </c>
      <c r="E101" s="255" t="s">
        <v>615</v>
      </c>
      <c r="F101" s="250" t="s">
        <v>434</v>
      </c>
      <c r="G101" s="257">
        <v>1060.8</v>
      </c>
      <c r="H101" s="253"/>
      <c r="I101" s="259"/>
      <c r="J101" s="254"/>
    </row>
    <row r="102" spans="2:10" s="44" customFormat="1" x14ac:dyDescent="0.2">
      <c r="B102" s="25"/>
      <c r="C102" s="154"/>
      <c r="D102" s="262"/>
      <c r="E102" s="41"/>
      <c r="F102" s="29"/>
      <c r="G102" s="263"/>
      <c r="H102" s="156"/>
      <c r="I102" s="156"/>
      <c r="J102" s="106"/>
    </row>
    <row r="103" spans="2:10" s="44" customFormat="1" x14ac:dyDescent="0.2">
      <c r="B103" s="286">
        <v>7</v>
      </c>
      <c r="C103" s="287"/>
      <c r="D103" s="288"/>
      <c r="E103" s="289" t="s">
        <v>510</v>
      </c>
      <c r="F103" s="290"/>
      <c r="G103" s="291"/>
      <c r="H103" s="292"/>
      <c r="I103" s="293"/>
      <c r="J103" s="294"/>
    </row>
    <row r="104" spans="2:10" s="44" customFormat="1" x14ac:dyDescent="0.2">
      <c r="B104" s="248"/>
      <c r="C104" s="260"/>
      <c r="D104" s="256"/>
      <c r="E104" s="255"/>
      <c r="F104" s="250"/>
      <c r="G104" s="257"/>
      <c r="H104" s="258"/>
      <c r="I104" s="259"/>
      <c r="J104" s="254"/>
    </row>
    <row r="105" spans="2:10" s="44" customFormat="1" x14ac:dyDescent="0.2">
      <c r="B105" s="248" t="s">
        <v>576</v>
      </c>
      <c r="C105" s="260" t="s">
        <v>419</v>
      </c>
      <c r="D105" s="264" t="s">
        <v>202</v>
      </c>
      <c r="E105" s="255" t="s">
        <v>463</v>
      </c>
      <c r="F105" s="250" t="s">
        <v>435</v>
      </c>
      <c r="G105" s="257">
        <v>42.279000000000003</v>
      </c>
      <c r="H105" s="253"/>
      <c r="I105" s="259"/>
      <c r="J105" s="254"/>
    </row>
    <row r="106" spans="2:10" s="44" customFormat="1" ht="12.75" customHeight="1" x14ac:dyDescent="0.2">
      <c r="B106" s="248" t="s">
        <v>577</v>
      </c>
      <c r="C106" s="260" t="s">
        <v>418</v>
      </c>
      <c r="D106" s="264" t="s">
        <v>202</v>
      </c>
      <c r="E106" s="255" t="s">
        <v>462</v>
      </c>
      <c r="F106" s="250" t="s">
        <v>435</v>
      </c>
      <c r="G106" s="257">
        <v>71.212999999999994</v>
      </c>
      <c r="H106" s="253"/>
      <c r="I106" s="259"/>
      <c r="J106" s="254"/>
    </row>
    <row r="107" spans="2:10" s="44" customFormat="1" x14ac:dyDescent="0.2">
      <c r="B107" s="248" t="s">
        <v>578</v>
      </c>
      <c r="C107" s="260" t="s">
        <v>493</v>
      </c>
      <c r="D107" s="264" t="s">
        <v>492</v>
      </c>
      <c r="E107" s="255" t="s">
        <v>494</v>
      </c>
      <c r="F107" s="250" t="s">
        <v>435</v>
      </c>
      <c r="G107" s="257">
        <v>6.676000000000001</v>
      </c>
      <c r="H107" s="253"/>
      <c r="I107" s="259"/>
      <c r="J107" s="254"/>
    </row>
    <row r="108" spans="2:10" s="44" customFormat="1" x14ac:dyDescent="0.2">
      <c r="B108" s="248" t="s">
        <v>579</v>
      </c>
      <c r="C108" s="260" t="s">
        <v>421</v>
      </c>
      <c r="D108" s="264" t="s">
        <v>202</v>
      </c>
      <c r="E108" s="255" t="s">
        <v>465</v>
      </c>
      <c r="F108" s="250" t="s">
        <v>435</v>
      </c>
      <c r="G108" s="257">
        <v>42.279000000000003</v>
      </c>
      <c r="H108" s="253"/>
      <c r="I108" s="259"/>
      <c r="J108" s="254"/>
    </row>
    <row r="109" spans="2:10" s="44" customFormat="1" ht="12.75" customHeight="1" x14ac:dyDescent="0.2">
      <c r="B109" s="248" t="s">
        <v>580</v>
      </c>
      <c r="C109" s="260" t="s">
        <v>420</v>
      </c>
      <c r="D109" s="264" t="s">
        <v>202</v>
      </c>
      <c r="E109" s="255" t="s">
        <v>464</v>
      </c>
      <c r="F109" s="250" t="s">
        <v>435</v>
      </c>
      <c r="G109" s="257">
        <v>71.212999999999994</v>
      </c>
      <c r="H109" s="253"/>
      <c r="I109" s="259"/>
      <c r="J109" s="254"/>
    </row>
    <row r="110" spans="2:10" s="44" customFormat="1" ht="51" x14ac:dyDescent="0.2">
      <c r="B110" s="248" t="s">
        <v>581</v>
      </c>
      <c r="C110" s="260">
        <v>14044032</v>
      </c>
      <c r="D110" s="264" t="s">
        <v>403</v>
      </c>
      <c r="E110" s="255" t="s">
        <v>603</v>
      </c>
      <c r="F110" s="250" t="s">
        <v>18</v>
      </c>
      <c r="G110" s="257">
        <v>2</v>
      </c>
      <c r="H110" s="253"/>
      <c r="I110" s="259"/>
      <c r="J110" s="254"/>
    </row>
    <row r="111" spans="2:10" s="44" customFormat="1" ht="51" x14ac:dyDescent="0.2">
      <c r="B111" s="248" t="s">
        <v>582</v>
      </c>
      <c r="C111" s="260">
        <v>144440</v>
      </c>
      <c r="D111" s="264" t="s">
        <v>403</v>
      </c>
      <c r="E111" s="255" t="s">
        <v>604</v>
      </c>
      <c r="F111" s="250" t="s">
        <v>18</v>
      </c>
      <c r="G111" s="257">
        <v>4</v>
      </c>
      <c r="H111" s="253"/>
      <c r="I111" s="259"/>
      <c r="J111" s="254"/>
    </row>
    <row r="112" spans="2:10" s="44" customFormat="1" ht="51" x14ac:dyDescent="0.2">
      <c r="B112" s="248" t="s">
        <v>583</v>
      </c>
      <c r="C112" s="260">
        <v>144441</v>
      </c>
      <c r="D112" s="264" t="s">
        <v>403</v>
      </c>
      <c r="E112" s="255" t="s">
        <v>605</v>
      </c>
      <c r="F112" s="250" t="s">
        <v>18</v>
      </c>
      <c r="G112" s="257">
        <v>15</v>
      </c>
      <c r="H112" s="253"/>
      <c r="I112" s="259"/>
      <c r="J112" s="254"/>
    </row>
    <row r="113" spans="2:10" s="44" customFormat="1" ht="51" x14ac:dyDescent="0.2">
      <c r="B113" s="248" t="s">
        <v>584</v>
      </c>
      <c r="C113" s="260">
        <v>144661</v>
      </c>
      <c r="D113" s="264" t="s">
        <v>403</v>
      </c>
      <c r="E113" s="255" t="s">
        <v>606</v>
      </c>
      <c r="F113" s="250" t="s">
        <v>18</v>
      </c>
      <c r="G113" s="257">
        <v>7</v>
      </c>
      <c r="H113" s="253"/>
      <c r="I113" s="259"/>
      <c r="J113" s="254"/>
    </row>
    <row r="114" spans="2:10" s="44" customFormat="1" ht="25.5" x14ac:dyDescent="0.2">
      <c r="B114" s="248" t="s">
        <v>585</v>
      </c>
      <c r="C114" s="260" t="s">
        <v>517</v>
      </c>
      <c r="D114" s="264" t="s">
        <v>516</v>
      </c>
      <c r="E114" s="255" t="s">
        <v>507</v>
      </c>
      <c r="F114" s="250" t="s">
        <v>18</v>
      </c>
      <c r="G114" s="257">
        <v>4</v>
      </c>
      <c r="H114" s="253"/>
      <c r="I114" s="259"/>
      <c r="J114" s="254"/>
    </row>
    <row r="115" spans="2:10" s="44" customFormat="1" ht="25.5" x14ac:dyDescent="0.2">
      <c r="B115" s="248" t="s">
        <v>586</v>
      </c>
      <c r="C115" s="260" t="s">
        <v>517</v>
      </c>
      <c r="D115" s="264" t="s">
        <v>516</v>
      </c>
      <c r="E115" s="255" t="s">
        <v>500</v>
      </c>
      <c r="F115" s="250" t="s">
        <v>18</v>
      </c>
      <c r="G115" s="257">
        <v>4</v>
      </c>
      <c r="H115" s="253"/>
      <c r="I115" s="259"/>
      <c r="J115" s="254"/>
    </row>
    <row r="116" spans="2:10" s="44" customFormat="1" ht="25.5" x14ac:dyDescent="0.2">
      <c r="B116" s="248" t="s">
        <v>587</v>
      </c>
      <c r="C116" s="260" t="s">
        <v>517</v>
      </c>
      <c r="D116" s="264" t="s">
        <v>516</v>
      </c>
      <c r="E116" s="255" t="s">
        <v>501</v>
      </c>
      <c r="F116" s="250" t="s">
        <v>18</v>
      </c>
      <c r="G116" s="257">
        <v>13</v>
      </c>
      <c r="H116" s="253"/>
      <c r="I116" s="259"/>
      <c r="J116" s="254"/>
    </row>
    <row r="117" spans="2:10" s="44" customFormat="1" ht="25.5" x14ac:dyDescent="0.2">
      <c r="B117" s="248" t="s">
        <v>588</v>
      </c>
      <c r="C117" s="260" t="s">
        <v>517</v>
      </c>
      <c r="D117" s="264" t="s">
        <v>516</v>
      </c>
      <c r="E117" s="255" t="s">
        <v>511</v>
      </c>
      <c r="F117" s="250" t="s">
        <v>18</v>
      </c>
      <c r="G117" s="257">
        <v>1</v>
      </c>
      <c r="H117" s="253"/>
      <c r="I117" s="259"/>
      <c r="J117" s="254"/>
    </row>
    <row r="118" spans="2:10" s="44" customFormat="1" ht="38.25" x14ac:dyDescent="0.2">
      <c r="B118" s="248" t="s">
        <v>589</v>
      </c>
      <c r="C118" s="260" t="s">
        <v>517</v>
      </c>
      <c r="D118" s="264" t="s">
        <v>516</v>
      </c>
      <c r="E118" s="255" t="s">
        <v>499</v>
      </c>
      <c r="F118" s="250" t="s">
        <v>399</v>
      </c>
      <c r="G118" s="257">
        <v>1</v>
      </c>
      <c r="H118" s="253"/>
      <c r="I118" s="259"/>
      <c r="J118" s="254"/>
    </row>
    <row r="119" spans="2:10" s="44" customFormat="1" ht="89.25" x14ac:dyDescent="0.2">
      <c r="B119" s="248" t="s">
        <v>590</v>
      </c>
      <c r="C119" s="260" t="s">
        <v>517</v>
      </c>
      <c r="D119" s="264" t="s">
        <v>516</v>
      </c>
      <c r="E119" s="255" t="s">
        <v>485</v>
      </c>
      <c r="F119" s="250" t="s">
        <v>18</v>
      </c>
      <c r="G119" s="257">
        <v>1</v>
      </c>
      <c r="H119" s="253"/>
      <c r="I119" s="259"/>
      <c r="J119" s="254"/>
    </row>
    <row r="120" spans="2:10" s="44" customFormat="1" ht="38.25" x14ac:dyDescent="0.2">
      <c r="B120" s="248" t="s">
        <v>591</v>
      </c>
      <c r="C120" s="260" t="s">
        <v>517</v>
      </c>
      <c r="D120" s="264" t="s">
        <v>516</v>
      </c>
      <c r="E120" s="255" t="s">
        <v>484</v>
      </c>
      <c r="F120" s="250" t="s">
        <v>18</v>
      </c>
      <c r="G120" s="257">
        <v>2</v>
      </c>
      <c r="H120" s="253"/>
      <c r="I120" s="259"/>
      <c r="J120" s="254"/>
    </row>
    <row r="121" spans="2:10" s="44" customFormat="1" ht="25.5" x14ac:dyDescent="0.2">
      <c r="B121" s="248" t="s">
        <v>592</v>
      </c>
      <c r="C121" s="260" t="s">
        <v>517</v>
      </c>
      <c r="D121" s="264" t="s">
        <v>516</v>
      </c>
      <c r="E121" s="255" t="s">
        <v>512</v>
      </c>
      <c r="F121" s="250" t="s">
        <v>18</v>
      </c>
      <c r="G121" s="257">
        <v>1</v>
      </c>
      <c r="H121" s="253"/>
      <c r="I121" s="259"/>
      <c r="J121" s="254"/>
    </row>
    <row r="122" spans="2:10" s="44" customFormat="1" ht="25.5" x14ac:dyDescent="0.2">
      <c r="B122" s="248" t="s">
        <v>593</v>
      </c>
      <c r="C122" s="260" t="s">
        <v>517</v>
      </c>
      <c r="D122" s="264" t="s">
        <v>516</v>
      </c>
      <c r="E122" s="255" t="s">
        <v>513</v>
      </c>
      <c r="F122" s="250" t="s">
        <v>18</v>
      </c>
      <c r="G122" s="257">
        <v>1</v>
      </c>
      <c r="H122" s="253"/>
      <c r="I122" s="259"/>
      <c r="J122" s="254"/>
    </row>
    <row r="123" spans="2:10" s="44" customFormat="1" ht="38.25" x14ac:dyDescent="0.2">
      <c r="B123" s="248" t="s">
        <v>594</v>
      </c>
      <c r="C123" s="260" t="s">
        <v>517</v>
      </c>
      <c r="D123" s="264" t="s">
        <v>516</v>
      </c>
      <c r="E123" s="255" t="s">
        <v>487</v>
      </c>
      <c r="F123" s="250" t="s">
        <v>18</v>
      </c>
      <c r="G123" s="257">
        <v>1</v>
      </c>
      <c r="H123" s="253"/>
      <c r="I123" s="259"/>
      <c r="J123" s="254"/>
    </row>
    <row r="124" spans="2:10" s="44" customFormat="1" ht="51" x14ac:dyDescent="0.2">
      <c r="B124" s="248" t="s">
        <v>595</v>
      </c>
      <c r="C124" s="260" t="s">
        <v>517</v>
      </c>
      <c r="D124" s="264" t="s">
        <v>516</v>
      </c>
      <c r="E124" s="255" t="s">
        <v>486</v>
      </c>
      <c r="F124" s="250" t="s">
        <v>18</v>
      </c>
      <c r="G124" s="257">
        <v>1</v>
      </c>
      <c r="H124" s="253"/>
      <c r="I124" s="259"/>
      <c r="J124" s="254"/>
    </row>
    <row r="125" spans="2:10" s="44" customFormat="1" ht="51" x14ac:dyDescent="0.2">
      <c r="B125" s="248" t="s">
        <v>596</v>
      </c>
      <c r="C125" s="260" t="s">
        <v>517</v>
      </c>
      <c r="D125" s="264" t="s">
        <v>516</v>
      </c>
      <c r="E125" s="255" t="s">
        <v>489</v>
      </c>
      <c r="F125" s="250" t="s">
        <v>18</v>
      </c>
      <c r="G125" s="257">
        <v>1</v>
      </c>
      <c r="H125" s="253"/>
      <c r="I125" s="259"/>
      <c r="J125" s="254"/>
    </row>
    <row r="126" spans="2:10" s="44" customFormat="1" ht="51" x14ac:dyDescent="0.2">
      <c r="B126" s="248" t="s">
        <v>597</v>
      </c>
      <c r="C126" s="260" t="s">
        <v>517</v>
      </c>
      <c r="D126" s="264" t="s">
        <v>516</v>
      </c>
      <c r="E126" s="255" t="s">
        <v>488</v>
      </c>
      <c r="F126" s="250" t="s">
        <v>18</v>
      </c>
      <c r="G126" s="257">
        <v>1</v>
      </c>
      <c r="H126" s="253"/>
      <c r="I126" s="259"/>
      <c r="J126" s="254"/>
    </row>
    <row r="127" spans="2:10" s="44" customFormat="1" ht="25.5" x14ac:dyDescent="0.2">
      <c r="B127" s="248" t="s">
        <v>598</v>
      </c>
      <c r="C127" s="260" t="s">
        <v>517</v>
      </c>
      <c r="D127" s="264" t="s">
        <v>516</v>
      </c>
      <c r="E127" s="255" t="s">
        <v>514</v>
      </c>
      <c r="F127" s="250" t="s">
        <v>18</v>
      </c>
      <c r="G127" s="257">
        <v>3</v>
      </c>
      <c r="H127" s="253"/>
      <c r="I127" s="259"/>
      <c r="J127" s="254"/>
    </row>
    <row r="128" spans="2:10" s="44" customFormat="1" ht="51" x14ac:dyDescent="0.2">
      <c r="B128" s="248" t="s">
        <v>599</v>
      </c>
      <c r="C128" s="260" t="s">
        <v>517</v>
      </c>
      <c r="D128" s="264" t="s">
        <v>516</v>
      </c>
      <c r="E128" s="255" t="s">
        <v>498</v>
      </c>
      <c r="F128" s="250" t="s">
        <v>18</v>
      </c>
      <c r="G128" s="257">
        <v>1</v>
      </c>
      <c r="H128" s="253"/>
      <c r="I128" s="259"/>
      <c r="J128" s="254"/>
    </row>
    <row r="129" spans="2:10" s="44" customFormat="1" ht="25.5" x14ac:dyDescent="0.2">
      <c r="B129" s="248" t="s">
        <v>600</v>
      </c>
      <c r="C129" s="260" t="s">
        <v>517</v>
      </c>
      <c r="D129" s="264" t="s">
        <v>516</v>
      </c>
      <c r="E129" s="255" t="s">
        <v>518</v>
      </c>
      <c r="F129" s="250" t="s">
        <v>18</v>
      </c>
      <c r="G129" s="257">
        <v>1</v>
      </c>
      <c r="H129" s="253"/>
      <c r="I129" s="259"/>
      <c r="J129" s="254"/>
    </row>
    <row r="130" spans="2:10" s="44" customFormat="1" ht="25.5" x14ac:dyDescent="0.2">
      <c r="B130" s="248" t="s">
        <v>601</v>
      </c>
      <c r="C130" s="260" t="s">
        <v>497</v>
      </c>
      <c r="D130" s="264" t="s">
        <v>492</v>
      </c>
      <c r="E130" s="255" t="s">
        <v>496</v>
      </c>
      <c r="F130" s="250" t="s">
        <v>18</v>
      </c>
      <c r="G130" s="257">
        <v>2</v>
      </c>
      <c r="H130" s="253"/>
      <c r="I130" s="259"/>
      <c r="J130" s="254"/>
    </row>
    <row r="131" spans="2:10" s="44" customFormat="1" ht="25.5" x14ac:dyDescent="0.2">
      <c r="B131" s="248" t="s">
        <v>602</v>
      </c>
      <c r="C131" s="260" t="s">
        <v>495</v>
      </c>
      <c r="D131" s="264" t="s">
        <v>492</v>
      </c>
      <c r="E131" s="255" t="s">
        <v>515</v>
      </c>
      <c r="F131" s="250" t="s">
        <v>18</v>
      </c>
      <c r="G131" s="257">
        <v>2</v>
      </c>
      <c r="H131" s="253"/>
      <c r="I131" s="259"/>
      <c r="J131" s="254"/>
    </row>
    <row r="132" spans="2:10" s="44" customFormat="1" x14ac:dyDescent="0.2">
      <c r="B132" s="275"/>
      <c r="C132" s="261"/>
      <c r="D132" s="280"/>
      <c r="E132" s="277"/>
      <c r="F132" s="278"/>
      <c r="G132" s="279"/>
      <c r="H132" s="156"/>
      <c r="I132" s="156"/>
      <c r="J132" s="106"/>
    </row>
    <row r="133" spans="2:10" s="44" customFormat="1" ht="13.5" thickBot="1" x14ac:dyDescent="0.25">
      <c r="B133" s="276"/>
      <c r="C133" s="298" t="s">
        <v>398</v>
      </c>
      <c r="D133" s="281" t="s">
        <v>398</v>
      </c>
      <c r="E133" s="152"/>
      <c r="F133" s="299"/>
      <c r="G133" s="300"/>
      <c r="H133" s="301">
        <v>0</v>
      </c>
      <c r="I133" s="157"/>
      <c r="J133" s="106"/>
    </row>
    <row r="134" spans="2:10" s="44" customFormat="1" ht="19.5" thickBot="1" x14ac:dyDescent="0.25">
      <c r="B134" s="158"/>
      <c r="C134" s="159"/>
      <c r="D134" s="160"/>
      <c r="E134" s="160"/>
      <c r="F134" s="161" t="s">
        <v>16</v>
      </c>
      <c r="G134" s="172"/>
      <c r="H134" s="162"/>
      <c r="I134" s="172"/>
      <c r="J134" s="188"/>
    </row>
    <row r="135" spans="2:10" s="44" customFormat="1" x14ac:dyDescent="0.2">
      <c r="B135" s="6"/>
      <c r="C135" s="153"/>
      <c r="D135" s="10"/>
      <c r="E135"/>
      <c r="F135"/>
      <c r="G135" s="302"/>
      <c r="H135" s="9"/>
      <c r="I135" s="173"/>
      <c r="J135" s="303"/>
    </row>
    <row r="136" spans="2:10" s="44" customFormat="1" ht="16.5" customHeight="1" x14ac:dyDescent="0.2">
      <c r="B136" s="6"/>
      <c r="C136" s="344" t="s">
        <v>628</v>
      </c>
      <c r="D136" s="344"/>
      <c r="E136" s="2"/>
      <c r="F136" s="10"/>
      <c r="G136" s="169"/>
      <c r="H136" s="9"/>
      <c r="I136" s="173"/>
      <c r="J136" s="303"/>
    </row>
    <row r="137" spans="2:10" s="44" customFormat="1" ht="5.25" customHeight="1" x14ac:dyDescent="0.2">
      <c r="B137" s="6"/>
      <c r="C137" s="153"/>
      <c r="D137" s="10"/>
      <c r="E137" s="2"/>
      <c r="F137" s="10"/>
      <c r="G137" s="169"/>
      <c r="H137" s="9"/>
      <c r="I137" s="173"/>
      <c r="J137" s="303"/>
    </row>
    <row r="138" spans="2:10" x14ac:dyDescent="0.2">
      <c r="B138" s="6"/>
      <c r="F138" s="2"/>
      <c r="G138" s="304"/>
      <c r="J138" s="303"/>
    </row>
    <row r="139" spans="2:10" x14ac:dyDescent="0.2">
      <c r="B139" s="6"/>
      <c r="F139" s="2"/>
      <c r="G139" s="304"/>
      <c r="J139" s="303"/>
    </row>
    <row r="140" spans="2:10" ht="22.5" customHeight="1" x14ac:dyDescent="0.2">
      <c r="B140" s="6"/>
      <c r="J140" s="303"/>
    </row>
    <row r="141" spans="2:10" ht="13.5" thickBot="1" x14ac:dyDescent="0.25">
      <c r="B141" s="305"/>
      <c r="C141" s="306"/>
      <c r="D141" s="307"/>
      <c r="E141" s="308"/>
      <c r="F141" s="307"/>
      <c r="G141" s="309"/>
      <c r="H141" s="310"/>
      <c r="I141" s="311"/>
      <c r="J141" s="312"/>
    </row>
  </sheetData>
  <mergeCells count="4">
    <mergeCell ref="C136:D136"/>
    <mergeCell ref="B2:E6"/>
    <mergeCell ref="B7:E12"/>
    <mergeCell ref="F7:J7"/>
  </mergeCells>
  <pageMargins left="0.59055118110236227" right="0.39370078740157483" top="0.59055118110236227" bottom="0.59055118110236227" header="0.39370078740157483" footer="0.31496062992125984"/>
  <pageSetup paperSize="9" scale="62" firstPageNumber="0" fitToHeight="0" orientation="portrait" r:id="rId1"/>
  <headerFooter alignWithMargins="0">
    <oddFooter>&amp;C&amp;P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CRONOGRAMA</vt:lpstr>
      <vt:lpstr>BACIA 01</vt:lpstr>
      <vt:lpstr>OBRAS CIVIS COMPLEMENTARES</vt:lpstr>
      <vt:lpstr>'BACIA 01'!Area_de_impressao</vt:lpstr>
      <vt:lpstr>CRONOGRAMA!Area_de_impressao</vt:lpstr>
      <vt:lpstr>'OBRAS CIVIS COMPLEMENTARES'!Area_de_impressao</vt:lpstr>
      <vt:lpstr>'BACIA 01'!bdimat</vt:lpstr>
      <vt:lpstr>'BACIA 01'!Titulos_de_impressao</vt:lpstr>
      <vt:lpstr>'OBRAS CIVIS COMPLEMENTARES'!Titulos_de_impressao</vt:lpstr>
    </vt:vector>
  </TitlesOfParts>
  <Company>Semasa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sergio.juk</dc:creator>
  <cp:lastModifiedBy>Juarez Campos</cp:lastModifiedBy>
  <cp:lastPrinted>2024-11-26T20:03:30Z</cp:lastPrinted>
  <dcterms:created xsi:type="dcterms:W3CDTF">2013-12-04T15:18:17Z</dcterms:created>
  <dcterms:modified xsi:type="dcterms:W3CDTF">2024-11-26T20:04:33Z</dcterms:modified>
</cp:coreProperties>
</file>